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ФЕР'!$A$1:$L$153</definedName>
  </definedNames>
  <calcPr calcId="145621"/>
</workbook>
</file>

<file path=xl/calcChain.xml><?xml version="1.0" encoding="utf-8"?>
<calcChain xmlns="http://schemas.openxmlformats.org/spreadsheetml/2006/main">
  <c r="I151" i="5" l="1"/>
  <c r="I148" i="5"/>
  <c r="D151" i="5"/>
  <c r="D148" i="5"/>
  <c r="I32" i="5"/>
  <c r="I31" i="5"/>
  <c r="G31" i="5" s="1"/>
  <c r="I30" i="5"/>
  <c r="I29" i="5"/>
  <c r="I28" i="5"/>
  <c r="I27" i="5"/>
  <c r="I26" i="5"/>
  <c r="A140" i="5"/>
  <c r="A136" i="5"/>
  <c r="L134" i="5"/>
  <c r="Q134" i="5" s="1"/>
  <c r="Z134" i="5"/>
  <c r="Y134" i="5"/>
  <c r="X134" i="5"/>
  <c r="W134" i="5"/>
  <c r="K133" i="5"/>
  <c r="J134" i="5" s="1"/>
  <c r="P134" i="5" s="1"/>
  <c r="J133" i="5"/>
  <c r="H133" i="5"/>
  <c r="G134" i="5" s="1"/>
  <c r="O134" i="5" s="1"/>
  <c r="G133" i="5"/>
  <c r="F133" i="5"/>
  <c r="V133" i="5"/>
  <c r="T133" i="5"/>
  <c r="U133" i="5"/>
  <c r="S133" i="5"/>
  <c r="E133" i="5"/>
  <c r="D133" i="5"/>
  <c r="I133" i="5"/>
  <c r="B133" i="5"/>
  <c r="Q132" i="5"/>
  <c r="L136" i="5" s="1"/>
  <c r="L132" i="5"/>
  <c r="J132" i="5"/>
  <c r="P132" i="5" s="1"/>
  <c r="Z132" i="5"/>
  <c r="X132" i="5"/>
  <c r="W132" i="5"/>
  <c r="K131" i="5"/>
  <c r="J131" i="5"/>
  <c r="H131" i="5"/>
  <c r="Y132" i="5" s="1"/>
  <c r="G131" i="5"/>
  <c r="F131" i="5"/>
  <c r="V131" i="5"/>
  <c r="T131" i="5"/>
  <c r="U131" i="5"/>
  <c r="S131" i="5"/>
  <c r="E131" i="5"/>
  <c r="D131" i="5"/>
  <c r="I131" i="5"/>
  <c r="B131" i="5"/>
  <c r="A130" i="5"/>
  <c r="A126" i="5"/>
  <c r="L124" i="5"/>
  <c r="Q124" i="5" s="1"/>
  <c r="Y124" i="5"/>
  <c r="X124" i="5"/>
  <c r="W124" i="5"/>
  <c r="H122" i="5"/>
  <c r="L123" i="5"/>
  <c r="G123" i="5"/>
  <c r="E123" i="5"/>
  <c r="J122" i="5"/>
  <c r="E122" i="5"/>
  <c r="J121" i="5"/>
  <c r="E121" i="5"/>
  <c r="K120" i="5"/>
  <c r="J120" i="5"/>
  <c r="H120" i="5"/>
  <c r="R120" i="5" s="1"/>
  <c r="G120" i="5"/>
  <c r="F120" i="5"/>
  <c r="V119" i="5"/>
  <c r="K122" i="5" s="1"/>
  <c r="T119" i="5"/>
  <c r="K121" i="5" s="1"/>
  <c r="J124" i="5" s="1"/>
  <c r="P124" i="5" s="1"/>
  <c r="U119" i="5"/>
  <c r="S119" i="5"/>
  <c r="H121" i="5" s="1"/>
  <c r="F119" i="5"/>
  <c r="E119" i="5"/>
  <c r="D119" i="5"/>
  <c r="I119" i="5"/>
  <c r="C119" i="5"/>
  <c r="L118" i="5"/>
  <c r="Q118" i="5" s="1"/>
  <c r="Y118" i="5"/>
  <c r="X118" i="5"/>
  <c r="W118" i="5"/>
  <c r="H116" i="5"/>
  <c r="L117" i="5"/>
  <c r="G117" i="5"/>
  <c r="E117" i="5"/>
  <c r="J116" i="5"/>
  <c r="E116" i="5"/>
  <c r="J115" i="5"/>
  <c r="E115" i="5"/>
  <c r="K114" i="5"/>
  <c r="J114" i="5"/>
  <c r="H114" i="5"/>
  <c r="R114" i="5" s="1"/>
  <c r="G114" i="5"/>
  <c r="F114" i="5"/>
  <c r="V113" i="5"/>
  <c r="K116" i="5" s="1"/>
  <c r="T113" i="5"/>
  <c r="K115" i="5" s="1"/>
  <c r="U113" i="5"/>
  <c r="S113" i="5"/>
  <c r="H115" i="5" s="1"/>
  <c r="F113" i="5"/>
  <c r="E113" i="5"/>
  <c r="D113" i="5"/>
  <c r="I113" i="5"/>
  <c r="C113" i="5"/>
  <c r="L112" i="5"/>
  <c r="Q112" i="5" s="1"/>
  <c r="Y112" i="5"/>
  <c r="X112" i="5"/>
  <c r="W112" i="5"/>
  <c r="L111" i="5"/>
  <c r="G111" i="5"/>
  <c r="E111" i="5"/>
  <c r="J110" i="5"/>
  <c r="E110" i="5"/>
  <c r="J109" i="5"/>
  <c r="E109" i="5"/>
  <c r="K108" i="5"/>
  <c r="J108" i="5"/>
  <c r="R108" i="5"/>
  <c r="H108" i="5"/>
  <c r="G108" i="5"/>
  <c r="F108" i="5"/>
  <c r="V107" i="5"/>
  <c r="K110" i="5" s="1"/>
  <c r="T107" i="5"/>
  <c r="K109" i="5" s="1"/>
  <c r="J112" i="5" s="1"/>
  <c r="P112" i="5" s="1"/>
  <c r="U107" i="5"/>
  <c r="H110" i="5" s="1"/>
  <c r="S107" i="5"/>
  <c r="H109" i="5" s="1"/>
  <c r="F107" i="5"/>
  <c r="E107" i="5"/>
  <c r="D107" i="5"/>
  <c r="I107" i="5"/>
  <c r="C107" i="5"/>
  <c r="L106" i="5"/>
  <c r="Q106" i="5" s="1"/>
  <c r="Y106" i="5"/>
  <c r="X106" i="5"/>
  <c r="W106" i="5"/>
  <c r="L105" i="5"/>
  <c r="G105" i="5"/>
  <c r="E105" i="5"/>
  <c r="J104" i="5"/>
  <c r="E104" i="5"/>
  <c r="J103" i="5"/>
  <c r="E103" i="5"/>
  <c r="K102" i="5"/>
  <c r="J102" i="5"/>
  <c r="R102" i="5"/>
  <c r="H102" i="5"/>
  <c r="G102" i="5"/>
  <c r="F102" i="5"/>
  <c r="V101" i="5"/>
  <c r="K104" i="5" s="1"/>
  <c r="T101" i="5"/>
  <c r="K103" i="5" s="1"/>
  <c r="U101" i="5"/>
  <c r="H104" i="5" s="1"/>
  <c r="S101" i="5"/>
  <c r="H103" i="5" s="1"/>
  <c r="F101" i="5"/>
  <c r="E101" i="5"/>
  <c r="D101" i="5"/>
  <c r="I101" i="5"/>
  <c r="C101" i="5"/>
  <c r="L100" i="5"/>
  <c r="Q100" i="5" s="1"/>
  <c r="Y100" i="5"/>
  <c r="X100" i="5"/>
  <c r="W100" i="5"/>
  <c r="L99" i="5"/>
  <c r="G99" i="5"/>
  <c r="E99" i="5"/>
  <c r="J98" i="5"/>
  <c r="E98" i="5"/>
  <c r="J97" i="5"/>
  <c r="E97" i="5"/>
  <c r="K96" i="5"/>
  <c r="J100" i="5" s="1"/>
  <c r="P100" i="5" s="1"/>
  <c r="J96" i="5"/>
  <c r="R96" i="5"/>
  <c r="H96" i="5"/>
  <c r="G96" i="5"/>
  <c r="F96" i="5"/>
  <c r="V95" i="5"/>
  <c r="K98" i="5" s="1"/>
  <c r="T95" i="5"/>
  <c r="K97" i="5" s="1"/>
  <c r="U95" i="5"/>
  <c r="H98" i="5" s="1"/>
  <c r="S95" i="5"/>
  <c r="H97" i="5" s="1"/>
  <c r="F95" i="5"/>
  <c r="E95" i="5"/>
  <c r="D95" i="5"/>
  <c r="I95" i="5"/>
  <c r="C95" i="5"/>
  <c r="L94" i="5"/>
  <c r="Q94" i="5" s="1"/>
  <c r="Y94" i="5"/>
  <c r="X94" i="5"/>
  <c r="W94" i="5"/>
  <c r="L93" i="5"/>
  <c r="G93" i="5"/>
  <c r="E93" i="5"/>
  <c r="J92" i="5"/>
  <c r="E92" i="5"/>
  <c r="J91" i="5"/>
  <c r="E91" i="5"/>
  <c r="K90" i="5"/>
  <c r="J90" i="5"/>
  <c r="R90" i="5"/>
  <c r="H90" i="5"/>
  <c r="G90" i="5"/>
  <c r="F90" i="5"/>
  <c r="V89" i="5"/>
  <c r="K92" i="5" s="1"/>
  <c r="T89" i="5"/>
  <c r="K91" i="5" s="1"/>
  <c r="U89" i="5"/>
  <c r="H92" i="5" s="1"/>
  <c r="S89" i="5"/>
  <c r="H91" i="5" s="1"/>
  <c r="F89" i="5"/>
  <c r="E89" i="5"/>
  <c r="D89" i="5"/>
  <c r="I89" i="5"/>
  <c r="C89" i="5"/>
  <c r="L88" i="5"/>
  <c r="Q88" i="5" s="1"/>
  <c r="Y88" i="5"/>
  <c r="X88" i="5"/>
  <c r="W88" i="5"/>
  <c r="L87" i="5"/>
  <c r="G87" i="5"/>
  <c r="E87" i="5"/>
  <c r="J86" i="5"/>
  <c r="E86" i="5"/>
  <c r="J85" i="5"/>
  <c r="E85" i="5"/>
  <c r="K84" i="5"/>
  <c r="J88" i="5" s="1"/>
  <c r="P88" i="5" s="1"/>
  <c r="J84" i="5"/>
  <c r="R84" i="5"/>
  <c r="H84" i="5"/>
  <c r="G84" i="5"/>
  <c r="F84" i="5"/>
  <c r="V83" i="5"/>
  <c r="K86" i="5" s="1"/>
  <c r="T83" i="5"/>
  <c r="K85" i="5" s="1"/>
  <c r="U83" i="5"/>
  <c r="H86" i="5" s="1"/>
  <c r="S83" i="5"/>
  <c r="H85" i="5" s="1"/>
  <c r="F83" i="5"/>
  <c r="E83" i="5"/>
  <c r="D83" i="5"/>
  <c r="I83" i="5"/>
  <c r="C83" i="5"/>
  <c r="L82" i="5"/>
  <c r="Q82" i="5" s="1"/>
  <c r="L126" i="5" s="1"/>
  <c r="Y82" i="5"/>
  <c r="X82" i="5"/>
  <c r="W82" i="5"/>
  <c r="K80" i="5"/>
  <c r="L81" i="5"/>
  <c r="G81" i="5"/>
  <c r="E81" i="5"/>
  <c r="J80" i="5"/>
  <c r="E80" i="5"/>
  <c r="J79" i="5"/>
  <c r="E79" i="5"/>
  <c r="K78" i="5"/>
  <c r="J82" i="5" s="1"/>
  <c r="P82" i="5" s="1"/>
  <c r="J78" i="5"/>
  <c r="R78" i="5"/>
  <c r="H78" i="5"/>
  <c r="G78" i="5"/>
  <c r="F78" i="5"/>
  <c r="V77" i="5"/>
  <c r="T77" i="5"/>
  <c r="K79" i="5" s="1"/>
  <c r="U77" i="5"/>
  <c r="H80" i="5" s="1"/>
  <c r="S77" i="5"/>
  <c r="H79" i="5" s="1"/>
  <c r="F77" i="5"/>
  <c r="E77" i="5"/>
  <c r="D77" i="5"/>
  <c r="I77" i="5"/>
  <c r="C77" i="5"/>
  <c r="A76" i="5"/>
  <c r="A72" i="5"/>
  <c r="Q70" i="5"/>
  <c r="L70" i="5"/>
  <c r="Z70" i="5"/>
  <c r="Y70" i="5"/>
  <c r="W70" i="5"/>
  <c r="L69" i="5"/>
  <c r="G69" i="5"/>
  <c r="E69" i="5"/>
  <c r="J68" i="5"/>
  <c r="E68" i="5"/>
  <c r="J67" i="5"/>
  <c r="E67" i="5"/>
  <c r="K66" i="5"/>
  <c r="J66" i="5"/>
  <c r="H66" i="5"/>
  <c r="G66" i="5"/>
  <c r="F66" i="5"/>
  <c r="K65" i="5"/>
  <c r="J65" i="5"/>
  <c r="R65" i="5"/>
  <c r="H65" i="5"/>
  <c r="G65" i="5"/>
  <c r="F65" i="5"/>
  <c r="K64" i="5"/>
  <c r="J64" i="5"/>
  <c r="H64" i="5"/>
  <c r="G64" i="5"/>
  <c r="F64" i="5"/>
  <c r="K63" i="5"/>
  <c r="J70" i="5" s="1"/>
  <c r="P70" i="5" s="1"/>
  <c r="J63" i="5"/>
  <c r="R63" i="5"/>
  <c r="H63" i="5"/>
  <c r="G63" i="5"/>
  <c r="F63" i="5"/>
  <c r="V62" i="5"/>
  <c r="K68" i="5" s="1"/>
  <c r="T62" i="5"/>
  <c r="K67" i="5" s="1"/>
  <c r="U62" i="5"/>
  <c r="H68" i="5" s="1"/>
  <c r="S62" i="5"/>
  <c r="H67" i="5" s="1"/>
  <c r="F62" i="5"/>
  <c r="E62" i="5"/>
  <c r="D62" i="5"/>
  <c r="I62" i="5"/>
  <c r="C62" i="5"/>
  <c r="L61" i="5"/>
  <c r="Q61" i="5" s="1"/>
  <c r="Z61" i="5"/>
  <c r="Y61" i="5"/>
  <c r="W61" i="5"/>
  <c r="L60" i="5"/>
  <c r="G60" i="5"/>
  <c r="E60" i="5"/>
  <c r="J59" i="5"/>
  <c r="E59" i="5"/>
  <c r="J58" i="5"/>
  <c r="E58" i="5"/>
  <c r="K57" i="5"/>
  <c r="J57" i="5"/>
  <c r="H57" i="5"/>
  <c r="G57" i="5"/>
  <c r="F57" i="5"/>
  <c r="K56" i="5"/>
  <c r="J56" i="5"/>
  <c r="H56" i="5"/>
  <c r="R56" i="5" s="1"/>
  <c r="G56" i="5"/>
  <c r="F56" i="5"/>
  <c r="K55" i="5"/>
  <c r="J55" i="5"/>
  <c r="H55" i="5"/>
  <c r="G55" i="5"/>
  <c r="F55" i="5"/>
  <c r="K54" i="5"/>
  <c r="J54" i="5"/>
  <c r="R54" i="5"/>
  <c r="H54" i="5"/>
  <c r="X61" i="5" s="1"/>
  <c r="G54" i="5"/>
  <c r="F54" i="5"/>
  <c r="V53" i="5"/>
  <c r="K59" i="5" s="1"/>
  <c r="T53" i="5"/>
  <c r="K58" i="5" s="1"/>
  <c r="U53" i="5"/>
  <c r="H59" i="5" s="1"/>
  <c r="S53" i="5"/>
  <c r="H58" i="5" s="1"/>
  <c r="F53" i="5"/>
  <c r="E53" i="5"/>
  <c r="D53" i="5"/>
  <c r="I53" i="5"/>
  <c r="C53" i="5"/>
  <c r="L52" i="5"/>
  <c r="Q52" i="5" s="1"/>
  <c r="Z52" i="5"/>
  <c r="Y52" i="5"/>
  <c r="W52" i="5"/>
  <c r="G27" i="5" s="1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R46" i="5"/>
  <c r="G32" i="5" s="1"/>
  <c r="H46" i="5"/>
  <c r="G46" i="5"/>
  <c r="F46" i="5"/>
  <c r="V45" i="5"/>
  <c r="K50" i="5" s="1"/>
  <c r="T45" i="5"/>
  <c r="K49" i="5" s="1"/>
  <c r="U45" i="5"/>
  <c r="H50" i="5" s="1"/>
  <c r="S45" i="5"/>
  <c r="H49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82" i="5" l="1"/>
  <c r="O82" i="5" s="1"/>
  <c r="Z82" i="5"/>
  <c r="X70" i="5"/>
  <c r="G100" i="5"/>
  <c r="O100" i="5" s="1"/>
  <c r="G112" i="5"/>
  <c r="O112" i="5" s="1"/>
  <c r="L140" i="5"/>
  <c r="L72" i="5"/>
  <c r="J52" i="5"/>
  <c r="P52" i="5" s="1"/>
  <c r="G29" i="5"/>
  <c r="J94" i="5"/>
  <c r="P94" i="5" s="1"/>
  <c r="J126" i="5" s="1"/>
  <c r="J106" i="5"/>
  <c r="P106" i="5" s="1"/>
  <c r="J136" i="5"/>
  <c r="X52" i="5"/>
  <c r="G28" i="5" s="1"/>
  <c r="J61" i="5"/>
  <c r="P61" i="5" s="1"/>
  <c r="G88" i="5"/>
  <c r="O88" i="5" s="1"/>
  <c r="Z88" i="5"/>
  <c r="G94" i="5"/>
  <c r="O94" i="5" s="1"/>
  <c r="G106" i="5"/>
  <c r="O106" i="5" s="1"/>
  <c r="J118" i="5"/>
  <c r="P118" i="5" s="1"/>
  <c r="G52" i="5"/>
  <c r="O52" i="5" s="1"/>
  <c r="G61" i="5"/>
  <c r="O61" i="5" s="1"/>
  <c r="G70" i="5"/>
  <c r="O70" i="5" s="1"/>
  <c r="Z94" i="5"/>
  <c r="Z100" i="5"/>
  <c r="G30" i="5" s="1"/>
  <c r="Z106" i="5"/>
  <c r="Z112" i="5"/>
  <c r="Z118" i="5"/>
  <c r="Z124" i="5"/>
  <c r="G118" i="5"/>
  <c r="O118" i="5" s="1"/>
  <c r="G124" i="5"/>
  <c r="O124" i="5" s="1"/>
  <c r="G132" i="5"/>
  <c r="O132" i="5" s="1"/>
  <c r="G136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S28" i="1"/>
  <c r="R28" i="1" s="1"/>
  <c r="CT28" i="1"/>
  <c r="S28" i="1" s="1"/>
  <c r="CV28" i="1"/>
  <c r="U28" i="1" s="1"/>
  <c r="CW28" i="1"/>
  <c r="V28" i="1" s="1"/>
  <c r="CX28" i="1"/>
  <c r="W28" i="1" s="1"/>
  <c r="FR28" i="1"/>
  <c r="GL28" i="1"/>
  <c r="GN28" i="1"/>
  <c r="GP28" i="1"/>
  <c r="GV28" i="1"/>
  <c r="HC28" i="1"/>
  <c r="GX28" i="1" s="1"/>
  <c r="C29" i="1"/>
  <c r="D29" i="1"/>
  <c r="AC29" i="1"/>
  <c r="AE29" i="1"/>
  <c r="AF29" i="1"/>
  <c r="AG29" i="1"/>
  <c r="AH29" i="1"/>
  <c r="AI29" i="1"/>
  <c r="CW29" i="1" s="1"/>
  <c r="V29" i="1" s="1"/>
  <c r="AJ29" i="1"/>
  <c r="CQ29" i="1"/>
  <c r="P29" i="1" s="1"/>
  <c r="CT29" i="1"/>
  <c r="S29" i="1" s="1"/>
  <c r="CU29" i="1"/>
  <c r="T29" i="1" s="1"/>
  <c r="CV29" i="1"/>
  <c r="U29" i="1" s="1"/>
  <c r="CX29" i="1"/>
  <c r="W29" i="1" s="1"/>
  <c r="FR29" i="1"/>
  <c r="GL29" i="1"/>
  <c r="GN29" i="1"/>
  <c r="CB32" i="1" s="1"/>
  <c r="GP29" i="1"/>
  <c r="GV29" i="1"/>
  <c r="GX29" i="1"/>
  <c r="HC29" i="1"/>
  <c r="C30" i="1"/>
  <c r="D30" i="1"/>
  <c r="P30" i="1"/>
  <c r="CP30" i="1" s="1"/>
  <c r="O30" i="1" s="1"/>
  <c r="T30" i="1"/>
  <c r="W30" i="1"/>
  <c r="AC30" i="1"/>
  <c r="AD30" i="1"/>
  <c r="CR30" i="1" s="1"/>
  <c r="Q30" i="1" s="1"/>
  <c r="AE30" i="1"/>
  <c r="AF30" i="1"/>
  <c r="AG30" i="1"/>
  <c r="AH30" i="1"/>
  <c r="CV30" i="1" s="1"/>
  <c r="U30" i="1" s="1"/>
  <c r="AI30" i="1"/>
  <c r="AJ30" i="1"/>
  <c r="CQ30" i="1"/>
  <c r="CS30" i="1"/>
  <c r="R30" i="1" s="1"/>
  <c r="CT30" i="1"/>
  <c r="S30" i="1" s="1"/>
  <c r="CU30" i="1"/>
  <c r="CW30" i="1"/>
  <c r="V30" i="1" s="1"/>
  <c r="CX30" i="1"/>
  <c r="FR30" i="1"/>
  <c r="GL30" i="1"/>
  <c r="BZ32" i="1" s="1"/>
  <c r="GN30" i="1"/>
  <c r="GP30" i="1"/>
  <c r="GV30" i="1"/>
  <c r="HC30" i="1" s="1"/>
  <c r="GX30" i="1" s="1"/>
  <c r="B32" i="1"/>
  <c r="C32" i="1"/>
  <c r="C26" i="1" s="1"/>
  <c r="D32" i="1"/>
  <c r="D26" i="1" s="1"/>
  <c r="F32" i="1"/>
  <c r="G32" i="1"/>
  <c r="G26" i="1" s="1"/>
  <c r="AF32" i="1"/>
  <c r="AG32" i="1"/>
  <c r="T32" i="1" s="1"/>
  <c r="AP32" i="1"/>
  <c r="BX32" i="1"/>
  <c r="BX26" i="1" s="1"/>
  <c r="BY32" i="1"/>
  <c r="CD32" i="1"/>
  <c r="CK32" i="1"/>
  <c r="BB32" i="1" s="1"/>
  <c r="CL32" i="1"/>
  <c r="CM32" i="1"/>
  <c r="CM26" i="1" s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AB66" i="1"/>
  <c r="AC66" i="1"/>
  <c r="CQ66" i="1" s="1"/>
  <c r="P66" i="1" s="1"/>
  <c r="CP66" i="1" s="1"/>
  <c r="O66" i="1" s="1"/>
  <c r="AE66" i="1"/>
  <c r="AD66" i="1" s="1"/>
  <c r="CR66" i="1" s="1"/>
  <c r="Q66" i="1" s="1"/>
  <c r="AF66" i="1"/>
  <c r="CT66" i="1" s="1"/>
  <c r="S66" i="1" s="1"/>
  <c r="AG66" i="1"/>
  <c r="CU66" i="1" s="1"/>
  <c r="T66" i="1" s="1"/>
  <c r="AH66" i="1"/>
  <c r="AI66" i="1"/>
  <c r="AJ66" i="1"/>
  <c r="CX66" i="1" s="1"/>
  <c r="W66" i="1" s="1"/>
  <c r="CS66" i="1"/>
  <c r="R66" i="1" s="1"/>
  <c r="CV66" i="1"/>
  <c r="U66" i="1" s="1"/>
  <c r="CW66" i="1"/>
  <c r="V66" i="1" s="1"/>
  <c r="FR66" i="1"/>
  <c r="GL66" i="1"/>
  <c r="GN66" i="1"/>
  <c r="GO66" i="1"/>
  <c r="GV66" i="1"/>
  <c r="HC66" i="1"/>
  <c r="GX66" i="1" s="1"/>
  <c r="C67" i="1"/>
  <c r="D67" i="1"/>
  <c r="P67" i="1"/>
  <c r="AC67" i="1"/>
  <c r="AD67" i="1"/>
  <c r="CR67" i="1" s="1"/>
  <c r="Q67" i="1" s="1"/>
  <c r="AE67" i="1"/>
  <c r="CS67" i="1" s="1"/>
  <c r="R67" i="1" s="1"/>
  <c r="AF67" i="1"/>
  <c r="AG67" i="1"/>
  <c r="AH67" i="1"/>
  <c r="CV67" i="1" s="1"/>
  <c r="U67" i="1" s="1"/>
  <c r="AI67" i="1"/>
  <c r="CW67" i="1" s="1"/>
  <c r="V67" i="1" s="1"/>
  <c r="AJ67" i="1"/>
  <c r="CQ67" i="1"/>
  <c r="CT67" i="1"/>
  <c r="S67" i="1" s="1"/>
  <c r="CU67" i="1"/>
  <c r="T67" i="1" s="1"/>
  <c r="CX67" i="1"/>
  <c r="W67" i="1" s="1"/>
  <c r="FR67" i="1"/>
  <c r="GL67" i="1"/>
  <c r="GN67" i="1"/>
  <c r="GO67" i="1"/>
  <c r="GV67" i="1"/>
  <c r="HC67" i="1" s="1"/>
  <c r="GX67" i="1" s="1"/>
  <c r="C68" i="1"/>
  <c r="D68" i="1"/>
  <c r="R68" i="1"/>
  <c r="V68" i="1"/>
  <c r="AC68" i="1"/>
  <c r="CQ68" i="1" s="1"/>
  <c r="P68" i="1" s="1"/>
  <c r="AE68" i="1"/>
  <c r="AD68" i="1" s="1"/>
  <c r="CR68" i="1" s="1"/>
  <c r="Q68" i="1" s="1"/>
  <c r="AF68" i="1"/>
  <c r="CT68" i="1" s="1"/>
  <c r="S68" i="1" s="1"/>
  <c r="AG68" i="1"/>
  <c r="CU68" i="1" s="1"/>
  <c r="T68" i="1" s="1"/>
  <c r="AH68" i="1"/>
  <c r="AI68" i="1"/>
  <c r="AJ68" i="1"/>
  <c r="CX68" i="1" s="1"/>
  <c r="W68" i="1" s="1"/>
  <c r="CS68" i="1"/>
  <c r="CV68" i="1"/>
  <c r="U68" i="1" s="1"/>
  <c r="CW68" i="1"/>
  <c r="FR68" i="1"/>
  <c r="GL68" i="1"/>
  <c r="GN68" i="1"/>
  <c r="GO68" i="1"/>
  <c r="GV68" i="1"/>
  <c r="HC68" i="1"/>
  <c r="GX68" i="1" s="1"/>
  <c r="C69" i="1"/>
  <c r="D69" i="1"/>
  <c r="P69" i="1"/>
  <c r="AC69" i="1"/>
  <c r="AD69" i="1"/>
  <c r="CR69" i="1" s="1"/>
  <c r="Q69" i="1" s="1"/>
  <c r="AE69" i="1"/>
  <c r="CS69" i="1" s="1"/>
  <c r="R69" i="1" s="1"/>
  <c r="AF69" i="1"/>
  <c r="AG69" i="1"/>
  <c r="AH69" i="1"/>
  <c r="CV69" i="1" s="1"/>
  <c r="U69" i="1" s="1"/>
  <c r="AI69" i="1"/>
  <c r="CW69" i="1" s="1"/>
  <c r="V69" i="1" s="1"/>
  <c r="AJ69" i="1"/>
  <c r="CQ69" i="1"/>
  <c r="CT69" i="1"/>
  <c r="S69" i="1" s="1"/>
  <c r="CU69" i="1"/>
  <c r="T69" i="1" s="1"/>
  <c r="CX69" i="1"/>
  <c r="W69" i="1" s="1"/>
  <c r="FR69" i="1"/>
  <c r="GL69" i="1"/>
  <c r="GN69" i="1"/>
  <c r="GO69" i="1"/>
  <c r="GV69" i="1"/>
  <c r="HC69" i="1" s="1"/>
  <c r="GX69" i="1" s="1"/>
  <c r="C70" i="1"/>
  <c r="D70" i="1"/>
  <c r="R70" i="1"/>
  <c r="AC70" i="1"/>
  <c r="CQ70" i="1" s="1"/>
  <c r="P70" i="1" s="1"/>
  <c r="AE70" i="1"/>
  <c r="AD70" i="1" s="1"/>
  <c r="AF70" i="1"/>
  <c r="CT70" i="1" s="1"/>
  <c r="S70" i="1" s="1"/>
  <c r="AG70" i="1"/>
  <c r="CU70" i="1" s="1"/>
  <c r="T70" i="1" s="1"/>
  <c r="AH70" i="1"/>
  <c r="AI70" i="1"/>
  <c r="AJ70" i="1"/>
  <c r="CX70" i="1" s="1"/>
  <c r="W70" i="1" s="1"/>
  <c r="CS70" i="1"/>
  <c r="CV70" i="1"/>
  <c r="U70" i="1" s="1"/>
  <c r="CW70" i="1"/>
  <c r="V70" i="1" s="1"/>
  <c r="FR70" i="1"/>
  <c r="GL70" i="1"/>
  <c r="GN70" i="1"/>
  <c r="GO70" i="1"/>
  <c r="GV70" i="1"/>
  <c r="HC70" i="1"/>
  <c r="GX70" i="1" s="1"/>
  <c r="C71" i="1"/>
  <c r="D71" i="1"/>
  <c r="AC71" i="1"/>
  <c r="AB71" i="1" s="1"/>
  <c r="AD71" i="1"/>
  <c r="CR71" i="1" s="1"/>
  <c r="Q71" i="1" s="1"/>
  <c r="AE71" i="1"/>
  <c r="CS71" i="1" s="1"/>
  <c r="R71" i="1" s="1"/>
  <c r="AF71" i="1"/>
  <c r="AG71" i="1"/>
  <c r="AH71" i="1"/>
  <c r="CV71" i="1" s="1"/>
  <c r="U71" i="1" s="1"/>
  <c r="AI71" i="1"/>
  <c r="CW71" i="1" s="1"/>
  <c r="V71" i="1" s="1"/>
  <c r="AJ71" i="1"/>
  <c r="CQ71" i="1"/>
  <c r="P71" i="1" s="1"/>
  <c r="CP71" i="1" s="1"/>
  <c r="O71" i="1" s="1"/>
  <c r="CT71" i="1"/>
  <c r="S71" i="1" s="1"/>
  <c r="CZ71" i="1" s="1"/>
  <c r="Y71" i="1" s="1"/>
  <c r="CU71" i="1"/>
  <c r="T71" i="1" s="1"/>
  <c r="CX71" i="1"/>
  <c r="W71" i="1" s="1"/>
  <c r="CY71" i="1"/>
  <c r="X71" i="1" s="1"/>
  <c r="FR71" i="1"/>
  <c r="GL71" i="1"/>
  <c r="GN71" i="1"/>
  <c r="GO71" i="1"/>
  <c r="GV71" i="1"/>
  <c r="HC71" i="1" s="1"/>
  <c r="GX71" i="1" s="1"/>
  <c r="C72" i="1"/>
  <c r="D72" i="1"/>
  <c r="R72" i="1"/>
  <c r="AC72" i="1"/>
  <c r="CQ72" i="1" s="1"/>
  <c r="P72" i="1" s="1"/>
  <c r="AE72" i="1"/>
  <c r="AD72" i="1" s="1"/>
  <c r="CR72" i="1" s="1"/>
  <c r="Q72" i="1" s="1"/>
  <c r="AF72" i="1"/>
  <c r="AG72" i="1"/>
  <c r="CU72" i="1" s="1"/>
  <c r="T72" i="1" s="1"/>
  <c r="AH72" i="1"/>
  <c r="AI72" i="1"/>
  <c r="AJ72" i="1"/>
  <c r="CS72" i="1"/>
  <c r="CT72" i="1"/>
  <c r="S72" i="1" s="1"/>
  <c r="CY72" i="1" s="1"/>
  <c r="X72" i="1" s="1"/>
  <c r="CV72" i="1"/>
  <c r="U72" i="1" s="1"/>
  <c r="CW72" i="1"/>
  <c r="V72" i="1" s="1"/>
  <c r="CX72" i="1"/>
  <c r="W72" i="1" s="1"/>
  <c r="CZ72" i="1"/>
  <c r="Y72" i="1" s="1"/>
  <c r="FR72" i="1"/>
  <c r="GL72" i="1"/>
  <c r="GN72" i="1"/>
  <c r="GO72" i="1"/>
  <c r="GV72" i="1"/>
  <c r="HC72" i="1"/>
  <c r="GX72" i="1" s="1"/>
  <c r="C73" i="1"/>
  <c r="D73" i="1"/>
  <c r="U73" i="1"/>
  <c r="W73" i="1"/>
  <c r="AC73" i="1"/>
  <c r="AD73" i="1"/>
  <c r="CR73" i="1" s="1"/>
  <c r="Q73" i="1" s="1"/>
  <c r="AE73" i="1"/>
  <c r="CS73" i="1" s="1"/>
  <c r="R73" i="1" s="1"/>
  <c r="AF73" i="1"/>
  <c r="AG73" i="1"/>
  <c r="CU73" i="1" s="1"/>
  <c r="T73" i="1" s="1"/>
  <c r="AH73" i="1"/>
  <c r="AI73" i="1"/>
  <c r="CW73" i="1" s="1"/>
  <c r="V73" i="1" s="1"/>
  <c r="AJ73" i="1"/>
  <c r="CT73" i="1"/>
  <c r="S73" i="1" s="1"/>
  <c r="CY73" i="1" s="1"/>
  <c r="X73" i="1" s="1"/>
  <c r="CV73" i="1"/>
  <c r="CX73" i="1"/>
  <c r="CZ73" i="1"/>
  <c r="Y73" i="1" s="1"/>
  <c r="FR73" i="1"/>
  <c r="GL73" i="1"/>
  <c r="GN73" i="1"/>
  <c r="GO73" i="1"/>
  <c r="GV73" i="1"/>
  <c r="HC73" i="1" s="1"/>
  <c r="GX73" i="1"/>
  <c r="B75" i="1"/>
  <c r="B64" i="1" s="1"/>
  <c r="C75" i="1"/>
  <c r="C64" i="1" s="1"/>
  <c r="D75" i="1"/>
  <c r="D64" i="1" s="1"/>
  <c r="F75" i="1"/>
  <c r="F64" i="1" s="1"/>
  <c r="G75" i="1"/>
  <c r="G64" i="1" s="1"/>
  <c r="AJ75" i="1"/>
  <c r="AJ64" i="1" s="1"/>
  <c r="AQ75" i="1"/>
  <c r="BB75" i="1"/>
  <c r="BC75" i="1"/>
  <c r="BC64" i="1" s="1"/>
  <c r="BX75" i="1"/>
  <c r="AO75" i="1" s="1"/>
  <c r="AO64" i="1" s="1"/>
  <c r="BY75" i="1"/>
  <c r="BZ75" i="1"/>
  <c r="BZ64" i="1" s="1"/>
  <c r="CK75" i="1"/>
  <c r="CK64" i="1" s="1"/>
  <c r="CL75" i="1"/>
  <c r="CL64" i="1" s="1"/>
  <c r="CM75" i="1"/>
  <c r="CM64" i="1" s="1"/>
  <c r="F79" i="1"/>
  <c r="F91" i="1"/>
  <c r="D105" i="1"/>
  <c r="C107" i="1"/>
  <c r="D107" i="1"/>
  <c r="E107" i="1"/>
  <c r="Z107" i="1"/>
  <c r="AA107" i="1"/>
  <c r="AM107" i="1"/>
  <c r="AN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W109" i="1"/>
  <c r="AJ112" i="1" s="1"/>
  <c r="AC109" i="1"/>
  <c r="AD109" i="1"/>
  <c r="CR109" i="1" s="1"/>
  <c r="Q109" i="1" s="1"/>
  <c r="AE109" i="1"/>
  <c r="AF109" i="1"/>
  <c r="AG109" i="1"/>
  <c r="CU109" i="1" s="1"/>
  <c r="T109" i="1" s="1"/>
  <c r="AG112" i="1" s="1"/>
  <c r="AH109" i="1"/>
  <c r="CV109" i="1" s="1"/>
  <c r="U109" i="1" s="1"/>
  <c r="AI109" i="1"/>
  <c r="AJ109" i="1"/>
  <c r="CS109" i="1"/>
  <c r="R109" i="1" s="1"/>
  <c r="CT109" i="1"/>
  <c r="S109" i="1" s="1"/>
  <c r="CW109" i="1"/>
  <c r="V109" i="1" s="1"/>
  <c r="AI112" i="1" s="1"/>
  <c r="AI107" i="1" s="1"/>
  <c r="CX109" i="1"/>
  <c r="GL109" i="1"/>
  <c r="GN109" i="1"/>
  <c r="GO109" i="1"/>
  <c r="GP109" i="1"/>
  <c r="CD112" i="1" s="1"/>
  <c r="GV109" i="1"/>
  <c r="HC109" i="1"/>
  <c r="GX109" i="1" s="1"/>
  <c r="W110" i="1"/>
  <c r="AC110" i="1"/>
  <c r="AD110" i="1"/>
  <c r="CR110" i="1" s="1"/>
  <c r="Q110" i="1" s="1"/>
  <c r="AE110" i="1"/>
  <c r="AF110" i="1"/>
  <c r="AG110" i="1"/>
  <c r="CU110" i="1" s="1"/>
  <c r="T110" i="1" s="1"/>
  <c r="AH110" i="1"/>
  <c r="CV110" i="1" s="1"/>
  <c r="U110" i="1" s="1"/>
  <c r="AI110" i="1"/>
  <c r="AJ110" i="1"/>
  <c r="CS110" i="1"/>
  <c r="R110" i="1" s="1"/>
  <c r="CT110" i="1"/>
  <c r="S110" i="1" s="1"/>
  <c r="CW110" i="1"/>
  <c r="V110" i="1" s="1"/>
  <c r="CX110" i="1"/>
  <c r="GL110" i="1"/>
  <c r="GN110" i="1"/>
  <c r="GO110" i="1"/>
  <c r="GP110" i="1"/>
  <c r="GV110" i="1"/>
  <c r="HC110" i="1"/>
  <c r="GX110" i="1" s="1"/>
  <c r="B112" i="1"/>
  <c r="B107" i="1" s="1"/>
  <c r="C112" i="1"/>
  <c r="D112" i="1"/>
  <c r="F112" i="1"/>
  <c r="F107" i="1" s="1"/>
  <c r="G112" i="1"/>
  <c r="G107" i="1" s="1"/>
  <c r="AT112" i="1"/>
  <c r="BX112" i="1"/>
  <c r="BX107" i="1" s="1"/>
  <c r="CB112" i="1"/>
  <c r="CB107" i="1" s="1"/>
  <c r="CC112" i="1"/>
  <c r="CC107" i="1" s="1"/>
  <c r="CK112" i="1"/>
  <c r="CK107" i="1" s="1"/>
  <c r="CL112" i="1"/>
  <c r="BC112" i="1" s="1"/>
  <c r="F128" i="1" s="1"/>
  <c r="CM112" i="1"/>
  <c r="BD112" i="1" s="1"/>
  <c r="B142" i="1"/>
  <c r="B22" i="1" s="1"/>
  <c r="C142" i="1"/>
  <c r="C22" i="1" s="1"/>
  <c r="D142" i="1"/>
  <c r="D22" i="1" s="1"/>
  <c r="F142" i="1"/>
  <c r="F22" i="1" s="1"/>
  <c r="G142" i="1"/>
  <c r="G22" i="1" s="1"/>
  <c r="B172" i="1"/>
  <c r="B18" i="1" s="1"/>
  <c r="C172" i="1"/>
  <c r="C18" i="1" s="1"/>
  <c r="D172" i="1"/>
  <c r="D18" i="1" s="1"/>
  <c r="F172" i="1"/>
  <c r="F18" i="1" s="1"/>
  <c r="G172" i="1"/>
  <c r="G18" i="1" s="1"/>
  <c r="G140" i="5" l="1"/>
  <c r="G72" i="5"/>
  <c r="G26" i="5"/>
  <c r="J140" i="5"/>
  <c r="J72" i="5"/>
  <c r="G126" i="5"/>
  <c r="AJ107" i="1"/>
  <c r="W112" i="1"/>
  <c r="CY109" i="1"/>
  <c r="X109" i="1" s="1"/>
  <c r="AK112" i="1" s="1"/>
  <c r="CZ109" i="1"/>
  <c r="Y109" i="1" s="1"/>
  <c r="AL112" i="1" s="1"/>
  <c r="AF112" i="1"/>
  <c r="CY110" i="1"/>
  <c r="X110" i="1" s="1"/>
  <c r="CZ110" i="1"/>
  <c r="Y110" i="1" s="1"/>
  <c r="GP71" i="1"/>
  <c r="GM71" i="1"/>
  <c r="BD107" i="1"/>
  <c r="F137" i="1"/>
  <c r="BB112" i="1"/>
  <c r="CQ110" i="1"/>
  <c r="P110" i="1" s="1"/>
  <c r="AB110" i="1"/>
  <c r="CJ112" i="1"/>
  <c r="BY64" i="1"/>
  <c r="AP75" i="1"/>
  <c r="W75" i="1"/>
  <c r="CB75" i="1"/>
  <c r="CC75" i="1"/>
  <c r="CR70" i="1"/>
  <c r="Q70" i="1" s="1"/>
  <c r="AD75" i="1" s="1"/>
  <c r="AB70" i="1"/>
  <c r="CZ69" i="1"/>
  <c r="Y69" i="1" s="1"/>
  <c r="CY69" i="1"/>
  <c r="X69" i="1" s="1"/>
  <c r="AH75" i="1"/>
  <c r="AI75" i="1"/>
  <c r="V112" i="1"/>
  <c r="BB64" i="1"/>
  <c r="F88" i="1"/>
  <c r="BZ112" i="1"/>
  <c r="AE112" i="1"/>
  <c r="AH112" i="1"/>
  <c r="AD112" i="1"/>
  <c r="BC107" i="1"/>
  <c r="CI75" i="1"/>
  <c r="AQ64" i="1"/>
  <c r="F85" i="1"/>
  <c r="AT107" i="1"/>
  <c r="F130" i="1"/>
  <c r="AU112" i="1"/>
  <c r="CD107" i="1"/>
  <c r="AG107" i="1"/>
  <c r="T112" i="1"/>
  <c r="CQ109" i="1"/>
  <c r="P109" i="1" s="1"/>
  <c r="AB109" i="1"/>
  <c r="AB73" i="1"/>
  <c r="CQ73" i="1"/>
  <c r="P73" i="1" s="1"/>
  <c r="CP73" i="1" s="1"/>
  <c r="O73" i="1" s="1"/>
  <c r="CP72" i="1"/>
  <c r="O72" i="1" s="1"/>
  <c r="CP69" i="1"/>
  <c r="O69" i="1" s="1"/>
  <c r="AC75" i="1"/>
  <c r="CY68" i="1"/>
  <c r="X68" i="1" s="1"/>
  <c r="CZ68" i="1"/>
  <c r="Y68" i="1" s="1"/>
  <c r="AF75" i="1"/>
  <c r="CJ75" i="1"/>
  <c r="AE75" i="1"/>
  <c r="AG75" i="1"/>
  <c r="AB72" i="1"/>
  <c r="CP70" i="1"/>
  <c r="O70" i="1" s="1"/>
  <c r="AB69" i="1"/>
  <c r="CZ67" i="1"/>
  <c r="Y67" i="1" s="1"/>
  <c r="CP67" i="1"/>
  <c r="O67" i="1" s="1"/>
  <c r="CY66" i="1"/>
  <c r="X66" i="1" s="1"/>
  <c r="CZ66" i="1"/>
  <c r="Y66" i="1" s="1"/>
  <c r="CL26" i="1"/>
  <c r="BC32" i="1"/>
  <c r="AF26" i="1"/>
  <c r="S32" i="1"/>
  <c r="CZ30" i="1"/>
  <c r="Y30" i="1" s="1"/>
  <c r="CY30" i="1"/>
  <c r="X30" i="1" s="1"/>
  <c r="GM30" i="1" s="1"/>
  <c r="CY28" i="1"/>
  <c r="X28" i="1" s="1"/>
  <c r="CZ28" i="1"/>
  <c r="Y28" i="1" s="1"/>
  <c r="CQ28" i="1"/>
  <c r="P28" i="1" s="1"/>
  <c r="AB28" i="1"/>
  <c r="BZ26" i="1"/>
  <c r="AQ32" i="1"/>
  <c r="CG32" i="1"/>
  <c r="AS112" i="1"/>
  <c r="AO112" i="1"/>
  <c r="CG75" i="1"/>
  <c r="BD75" i="1"/>
  <c r="CP68" i="1"/>
  <c r="O68" i="1" s="1"/>
  <c r="CY67" i="1"/>
  <c r="X67" i="1" s="1"/>
  <c r="AB67" i="1"/>
  <c r="BB26" i="1"/>
  <c r="F45" i="1"/>
  <c r="CB26" i="1"/>
  <c r="AS32" i="1"/>
  <c r="AJ32" i="1"/>
  <c r="CY70" i="1"/>
  <c r="X70" i="1" s="1"/>
  <c r="CZ70" i="1"/>
  <c r="Y70" i="1" s="1"/>
  <c r="AB68" i="1"/>
  <c r="GP66" i="1"/>
  <c r="GM66" i="1"/>
  <c r="CD26" i="1"/>
  <c r="AU32" i="1"/>
  <c r="AP26" i="1"/>
  <c r="F41" i="1"/>
  <c r="AI32" i="1"/>
  <c r="CK26" i="1"/>
  <c r="AB30" i="1"/>
  <c r="CJ32" i="1"/>
  <c r="AH32" i="1"/>
  <c r="CI32" i="1"/>
  <c r="F53" i="1"/>
  <c r="T26" i="1"/>
  <c r="CY29" i="1"/>
  <c r="X29" i="1" s="1"/>
  <c r="CS29" i="1"/>
  <c r="R29" i="1" s="1"/>
  <c r="CZ29" i="1" s="1"/>
  <c r="Y29" i="1" s="1"/>
  <c r="AD29" i="1"/>
  <c r="CR29" i="1" s="1"/>
  <c r="Q29" i="1" s="1"/>
  <c r="CP29" i="1" s="1"/>
  <c r="O29" i="1" s="1"/>
  <c r="AG26" i="1"/>
  <c r="AO32" i="1"/>
  <c r="BD32" i="1"/>
  <c r="GM29" i="1" l="1"/>
  <c r="GO29" i="1"/>
  <c r="AH26" i="1"/>
  <c r="U32" i="1"/>
  <c r="BD64" i="1"/>
  <c r="F100" i="1"/>
  <c r="CP28" i="1"/>
  <c r="O28" i="1" s="1"/>
  <c r="AC32" i="1"/>
  <c r="GP67" i="1"/>
  <c r="GM67" i="1"/>
  <c r="AB75" i="1"/>
  <c r="GP69" i="1"/>
  <c r="GM69" i="1"/>
  <c r="CI64" i="1"/>
  <c r="AZ75" i="1"/>
  <c r="CC64" i="1"/>
  <c r="AT75" i="1"/>
  <c r="AD32" i="1"/>
  <c r="CJ26" i="1"/>
  <c r="BA32" i="1"/>
  <c r="F49" i="1"/>
  <c r="AS26" i="1"/>
  <c r="CG64" i="1"/>
  <c r="AX75" i="1"/>
  <c r="AQ26" i="1"/>
  <c r="F42" i="1"/>
  <c r="AL32" i="1"/>
  <c r="AG64" i="1"/>
  <c r="T75" i="1"/>
  <c r="GM72" i="1"/>
  <c r="GP72" i="1"/>
  <c r="AC112" i="1"/>
  <c r="FR109" i="1"/>
  <c r="CP109" i="1"/>
  <c r="O109" i="1" s="1"/>
  <c r="AU107" i="1"/>
  <c r="F131" i="1"/>
  <c r="GO30" i="1"/>
  <c r="AQ112" i="1"/>
  <c r="BZ107" i="1"/>
  <c r="CG112" i="1"/>
  <c r="V107" i="1"/>
  <c r="F135" i="1"/>
  <c r="AS75" i="1"/>
  <c r="AS142" i="1" s="1"/>
  <c r="CB64" i="1"/>
  <c r="CJ107" i="1"/>
  <c r="BA112" i="1"/>
  <c r="AK107" i="1"/>
  <c r="X112" i="1"/>
  <c r="AI26" i="1"/>
  <c r="V32" i="1"/>
  <c r="AU26" i="1"/>
  <c r="F51" i="1"/>
  <c r="CG26" i="1"/>
  <c r="AX32" i="1"/>
  <c r="AF64" i="1"/>
  <c r="S75" i="1"/>
  <c r="AE107" i="1"/>
  <c r="R112" i="1"/>
  <c r="F125" i="1"/>
  <c r="BB107" i="1"/>
  <c r="CA75" i="1"/>
  <c r="F116" i="1"/>
  <c r="AO107" i="1"/>
  <c r="AK32" i="1"/>
  <c r="S26" i="1"/>
  <c r="F47" i="1"/>
  <c r="AL75" i="1"/>
  <c r="AE64" i="1"/>
  <c r="R75" i="1"/>
  <c r="GP73" i="1"/>
  <c r="GM73" i="1"/>
  <c r="T107" i="1"/>
  <c r="F133" i="1"/>
  <c r="AD107" i="1"/>
  <c r="Q112" i="1"/>
  <c r="BB142" i="1"/>
  <c r="AI64" i="1"/>
  <c r="V75" i="1"/>
  <c r="W64" i="1"/>
  <c r="F99" i="1"/>
  <c r="F136" i="1"/>
  <c r="W107" i="1"/>
  <c r="AJ26" i="1"/>
  <c r="W32" i="1"/>
  <c r="BC26" i="1"/>
  <c r="F48" i="1"/>
  <c r="BC142" i="1"/>
  <c r="AL107" i="1"/>
  <c r="Y112" i="1"/>
  <c r="F57" i="1"/>
  <c r="BD26" i="1"/>
  <c r="BD142" i="1"/>
  <c r="AO26" i="1"/>
  <c r="F36" i="1"/>
  <c r="AO142" i="1"/>
  <c r="CI26" i="1"/>
  <c r="AZ32" i="1"/>
  <c r="AE32" i="1"/>
  <c r="GP68" i="1"/>
  <c r="CD75" i="1" s="1"/>
  <c r="GM68" i="1"/>
  <c r="AS107" i="1"/>
  <c r="F129" i="1"/>
  <c r="AB29" i="1"/>
  <c r="AK75" i="1"/>
  <c r="GP70" i="1"/>
  <c r="GM70" i="1"/>
  <c r="BA75" i="1"/>
  <c r="CJ64" i="1"/>
  <c r="AC64" i="1"/>
  <c r="CF75" i="1"/>
  <c r="CE75" i="1"/>
  <c r="P75" i="1"/>
  <c r="CH75" i="1"/>
  <c r="AH107" i="1"/>
  <c r="U112" i="1"/>
  <c r="AH64" i="1"/>
  <c r="U75" i="1"/>
  <c r="Q75" i="1"/>
  <c r="AD64" i="1"/>
  <c r="AP64" i="1"/>
  <c r="F84" i="1"/>
  <c r="FR110" i="1"/>
  <c r="CP110" i="1"/>
  <c r="O110" i="1" s="1"/>
  <c r="GM110" i="1" s="1"/>
  <c r="AF107" i="1"/>
  <c r="S112" i="1"/>
  <c r="CD64" i="1" l="1"/>
  <c r="AU75" i="1"/>
  <c r="AS22" i="1"/>
  <c r="F159" i="1"/>
  <c r="E16" i="2" s="1"/>
  <c r="AS172" i="1"/>
  <c r="F134" i="1"/>
  <c r="U107" i="1"/>
  <c r="BA64" i="1"/>
  <c r="F95" i="1"/>
  <c r="CA64" i="1"/>
  <c r="AR75" i="1"/>
  <c r="V26" i="1"/>
  <c r="V142" i="1"/>
  <c r="F55" i="1"/>
  <c r="S107" i="1"/>
  <c r="F127" i="1"/>
  <c r="AW75" i="1"/>
  <c r="CF64" i="1"/>
  <c r="AE26" i="1"/>
  <c r="R32" i="1"/>
  <c r="F124" i="1"/>
  <c r="Q107" i="1"/>
  <c r="AL64" i="1"/>
  <c r="Y75" i="1"/>
  <c r="X32" i="1"/>
  <c r="AK26" i="1"/>
  <c r="S64" i="1"/>
  <c r="F90" i="1"/>
  <c r="BY112" i="1"/>
  <c r="T64" i="1"/>
  <c r="F96" i="1"/>
  <c r="T142" i="1"/>
  <c r="AZ64" i="1"/>
  <c r="F86" i="1"/>
  <c r="AB64" i="1"/>
  <c r="O75" i="1"/>
  <c r="GM28" i="1"/>
  <c r="CA32" i="1" s="1"/>
  <c r="GO28" i="1"/>
  <c r="CC32" i="1" s="1"/>
  <c r="AB32" i="1"/>
  <c r="F167" i="1"/>
  <c r="BD22" i="1"/>
  <c r="BD172" i="1"/>
  <c r="BB22" i="1"/>
  <c r="F155" i="1"/>
  <c r="BB172" i="1"/>
  <c r="F132" i="1"/>
  <c r="BA107" i="1"/>
  <c r="F122" i="1"/>
  <c r="AQ107" i="1"/>
  <c r="P32" i="1"/>
  <c r="CE32" i="1"/>
  <c r="CF32" i="1"/>
  <c r="CH32" i="1"/>
  <c r="AC26" i="1"/>
  <c r="BC22" i="1"/>
  <c r="BC172" i="1"/>
  <c r="F158" i="1"/>
  <c r="U64" i="1"/>
  <c r="F97" i="1"/>
  <c r="F98" i="1"/>
  <c r="V64" i="1"/>
  <c r="S142" i="1"/>
  <c r="X107" i="1"/>
  <c r="F138" i="1"/>
  <c r="CG107" i="1"/>
  <c r="AX112" i="1"/>
  <c r="CH112" i="1"/>
  <c r="AC107" i="1"/>
  <c r="P112" i="1"/>
  <c r="CE112" i="1"/>
  <c r="CF112" i="1"/>
  <c r="AD26" i="1"/>
  <c r="Q32" i="1"/>
  <c r="CE64" i="1"/>
  <c r="AV75" i="1"/>
  <c r="W26" i="1"/>
  <c r="F56" i="1"/>
  <c r="W142" i="1"/>
  <c r="GM109" i="1"/>
  <c r="CA112" i="1" s="1"/>
  <c r="AB112" i="1"/>
  <c r="AQ142" i="1"/>
  <c r="F52" i="1"/>
  <c r="BA26" i="1"/>
  <c r="BA142" i="1"/>
  <c r="F54" i="1"/>
  <c r="U142" i="1"/>
  <c r="U26" i="1"/>
  <c r="Q64" i="1"/>
  <c r="F87" i="1"/>
  <c r="AO22" i="1"/>
  <c r="AO172" i="1"/>
  <c r="F146" i="1"/>
  <c r="CH64" i="1"/>
  <c r="AY75" i="1"/>
  <c r="P64" i="1"/>
  <c r="F78" i="1"/>
  <c r="AK64" i="1"/>
  <c r="X75" i="1"/>
  <c r="AZ26" i="1"/>
  <c r="F43" i="1"/>
  <c r="Y107" i="1"/>
  <c r="F139" i="1"/>
  <c r="R64" i="1"/>
  <c r="F89" i="1"/>
  <c r="R107" i="1"/>
  <c r="F126" i="1"/>
  <c r="AX26" i="1"/>
  <c r="F39" i="1"/>
  <c r="AX142" i="1"/>
  <c r="AS64" i="1"/>
  <c r="F92" i="1"/>
  <c r="AL26" i="1"/>
  <c r="Y32" i="1"/>
  <c r="AX64" i="1"/>
  <c r="F82" i="1"/>
  <c r="AT64" i="1"/>
  <c r="F93" i="1"/>
  <c r="BC18" i="1" l="1"/>
  <c r="F188" i="1"/>
  <c r="E18" i="2"/>
  <c r="AO18" i="1"/>
  <c r="F176" i="1"/>
  <c r="AR112" i="1"/>
  <c r="CA107" i="1"/>
  <c r="F80" i="1"/>
  <c r="AV64" i="1"/>
  <c r="CF107" i="1"/>
  <c r="AW112" i="1"/>
  <c r="AY112" i="1"/>
  <c r="CH107" i="1"/>
  <c r="CE26" i="1"/>
  <c r="AV32" i="1"/>
  <c r="AB26" i="1"/>
  <c r="O32" i="1"/>
  <c r="AR64" i="1"/>
  <c r="F103" i="1"/>
  <c r="AB107" i="1"/>
  <c r="O112" i="1"/>
  <c r="CF26" i="1"/>
  <c r="AW32" i="1"/>
  <c r="F163" i="1"/>
  <c r="T172" i="1"/>
  <c r="T22" i="1"/>
  <c r="R26" i="1"/>
  <c r="F46" i="1"/>
  <c r="R142" i="1"/>
  <c r="AX22" i="1"/>
  <c r="AX172" i="1"/>
  <c r="F149" i="1"/>
  <c r="X64" i="1"/>
  <c r="F101" i="1"/>
  <c r="AY64" i="1"/>
  <c r="F83" i="1"/>
  <c r="U22" i="1"/>
  <c r="F164" i="1"/>
  <c r="U172" i="1"/>
  <c r="W22" i="1"/>
  <c r="W172" i="1"/>
  <c r="F166" i="1"/>
  <c r="AV112" i="1"/>
  <c r="CE107" i="1"/>
  <c r="AX107" i="1"/>
  <c r="F119" i="1"/>
  <c r="S22" i="1"/>
  <c r="S172" i="1"/>
  <c r="F157" i="1"/>
  <c r="J16" i="2" s="1"/>
  <c r="J18" i="2" s="1"/>
  <c r="P26" i="1"/>
  <c r="F35" i="1"/>
  <c r="P142" i="1"/>
  <c r="BD18" i="1"/>
  <c r="F197" i="1"/>
  <c r="CC26" i="1"/>
  <c r="AT32" i="1"/>
  <c r="AU64" i="1"/>
  <c r="F94" i="1"/>
  <c r="AU142" i="1"/>
  <c r="BA22" i="1"/>
  <c r="BA172" i="1"/>
  <c r="F162" i="1"/>
  <c r="O64" i="1"/>
  <c r="F77" i="1"/>
  <c r="Y64" i="1"/>
  <c r="F102" i="1"/>
  <c r="Y26" i="1"/>
  <c r="F59" i="1"/>
  <c r="Y142" i="1"/>
  <c r="AQ22" i="1"/>
  <c r="F152" i="1"/>
  <c r="AQ172" i="1"/>
  <c r="Q26" i="1"/>
  <c r="F44" i="1"/>
  <c r="Q142" i="1"/>
  <c r="P107" i="1"/>
  <c r="F115" i="1"/>
  <c r="CH26" i="1"/>
  <c r="AY32" i="1"/>
  <c r="BB18" i="1"/>
  <c r="F185" i="1"/>
  <c r="CA26" i="1"/>
  <c r="AR32" i="1"/>
  <c r="BY107" i="1"/>
  <c r="CI112" i="1"/>
  <c r="AP112" i="1"/>
  <c r="X26" i="1"/>
  <c r="F58" i="1"/>
  <c r="X142" i="1"/>
  <c r="AW64" i="1"/>
  <c r="F81" i="1"/>
  <c r="V22" i="1"/>
  <c r="V172" i="1"/>
  <c r="F165" i="1"/>
  <c r="AS18" i="1"/>
  <c r="F189" i="1"/>
  <c r="AR26" i="1" l="1"/>
  <c r="F60" i="1"/>
  <c r="AR142" i="1"/>
  <c r="AU22" i="1"/>
  <c r="F161" i="1"/>
  <c r="H16" i="2" s="1"/>
  <c r="H18" i="2" s="1"/>
  <c r="AU172" i="1"/>
  <c r="AV107" i="1"/>
  <c r="F117" i="1"/>
  <c r="AX18" i="1"/>
  <c r="F179" i="1"/>
  <c r="F37" i="1"/>
  <c r="AV26" i="1"/>
  <c r="AV142" i="1"/>
  <c r="F121" i="1"/>
  <c r="AP107" i="1"/>
  <c r="AP142" i="1"/>
  <c r="AR107" i="1"/>
  <c r="F140" i="1"/>
  <c r="AY26" i="1"/>
  <c r="F40" i="1"/>
  <c r="AY142" i="1"/>
  <c r="U18" i="1"/>
  <c r="F194" i="1"/>
  <c r="F38" i="1"/>
  <c r="AW26" i="1"/>
  <c r="AW142" i="1"/>
  <c r="V18" i="1"/>
  <c r="F195" i="1"/>
  <c r="Y22" i="1"/>
  <c r="F169" i="1"/>
  <c r="Y172" i="1"/>
  <c r="W18" i="1"/>
  <c r="F196" i="1"/>
  <c r="R22" i="1"/>
  <c r="R172" i="1"/>
  <c r="F156" i="1"/>
  <c r="T18" i="1"/>
  <c r="F193" i="1"/>
  <c r="F114" i="1"/>
  <c r="O107" i="1"/>
  <c r="O26" i="1"/>
  <c r="F34" i="1"/>
  <c r="O142" i="1"/>
  <c r="Q22" i="1"/>
  <c r="F154" i="1"/>
  <c r="Q172" i="1"/>
  <c r="AW107" i="1"/>
  <c r="F118" i="1"/>
  <c r="X22" i="1"/>
  <c r="X172" i="1"/>
  <c r="F168" i="1"/>
  <c r="AZ112" i="1"/>
  <c r="CI107" i="1"/>
  <c r="BA18" i="1"/>
  <c r="F192" i="1"/>
  <c r="AQ18" i="1"/>
  <c r="F182" i="1"/>
  <c r="AT26" i="1"/>
  <c r="F50" i="1"/>
  <c r="AT142" i="1"/>
  <c r="P22" i="1"/>
  <c r="F145" i="1"/>
  <c r="P172" i="1"/>
  <c r="S18" i="1"/>
  <c r="F187" i="1"/>
  <c r="F120" i="1"/>
  <c r="AY107" i="1"/>
  <c r="O22" i="1" l="1"/>
  <c r="F144" i="1"/>
  <c r="O172" i="1"/>
  <c r="R18" i="1"/>
  <c r="F186" i="1"/>
  <c r="Y18" i="1"/>
  <c r="F199" i="1"/>
  <c r="AR22" i="1"/>
  <c r="F170" i="1"/>
  <c r="AR172" i="1"/>
  <c r="AP22" i="1"/>
  <c r="F151" i="1"/>
  <c r="G16" i="2" s="1"/>
  <c r="G18" i="2" s="1"/>
  <c r="AP172" i="1"/>
  <c r="X18" i="1"/>
  <c r="F198" i="1"/>
  <c r="Q18" i="1"/>
  <c r="F184" i="1"/>
  <c r="AW22" i="1"/>
  <c r="AW172" i="1"/>
  <c r="F148" i="1"/>
  <c r="F191" i="1"/>
  <c r="F204" i="1" s="1"/>
  <c r="AU18" i="1"/>
  <c r="P18" i="1"/>
  <c r="F175" i="1"/>
  <c r="AZ107" i="1"/>
  <c r="F123" i="1"/>
  <c r="AZ142" i="1"/>
  <c r="AT22" i="1"/>
  <c r="F160" i="1"/>
  <c r="F16" i="2" s="1"/>
  <c r="AT172" i="1"/>
  <c r="AY22" i="1"/>
  <c r="AY172" i="1"/>
  <c r="F150" i="1"/>
  <c r="AV22" i="1"/>
  <c r="F147" i="1"/>
  <c r="AV172" i="1"/>
  <c r="AV18" i="1" l="1"/>
  <c r="F177" i="1"/>
  <c r="AW18" i="1"/>
  <c r="F178" i="1"/>
  <c r="O18" i="1"/>
  <c r="F174" i="1"/>
  <c r="AT18" i="1"/>
  <c r="F190" i="1"/>
  <c r="F202" i="1" s="1"/>
  <c r="AR18" i="1"/>
  <c r="F200" i="1"/>
  <c r="AY18" i="1"/>
  <c r="F180" i="1"/>
  <c r="AZ22" i="1"/>
  <c r="F153" i="1"/>
  <c r="AZ172" i="1"/>
  <c r="F18" i="2"/>
  <c r="I16" i="2"/>
  <c r="I18" i="2" s="1"/>
  <c r="AP18" i="1"/>
  <c r="F181" i="1"/>
  <c r="AZ18" i="1" l="1"/>
  <c r="F183" i="1"/>
  <c r="F203" i="1" s="1"/>
  <c r="F201" i="1"/>
</calcChain>
</file>

<file path=xl/sharedStrings.xml><?xml version="1.0" encoding="utf-8"?>
<sst xmlns="http://schemas.openxmlformats.org/spreadsheetml/2006/main" count="2305" uniqueCount="340">
  <si>
    <t>Smeta.RU  (495) 974-1589</t>
  </si>
  <si>
    <t>_PS_</t>
  </si>
  <si>
    <t>Smeta.RU</t>
  </si>
  <si>
    <t/>
  </si>
  <si>
    <t>Замена выкатного элемента с выключателем КРУ-6.10 кВ</t>
  </si>
  <si>
    <t>147ЮС/14-ЭП, РРС-18-2195-ЭП1, РП-478/321.12.15-ЭС/3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</si>
  <si>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</si>
  <si>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</si>
  <si>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</si>
  <si>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</si>
  <si>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</si>
  <si>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</si>
  <si>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</si>
  <si>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</si>
  <si>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</si>
  <si>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</si>
  <si>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м08-01-059-1</t>
  </si>
  <si>
    <t>Выключатель масляный ВМПП, ВК или ВКЭ с приводом (прим.демонтаж)</t>
  </si>
  <si>
    <t>1  ШТ.</t>
  </si>
  <si>
    <t>ТЕРм Московской обл., м08-01-059-1, приказ Минстроя России №675/пр от 28.02.2017 № 259/пр</t>
  </si>
  <si>
    <t>)*0</t>
  </si>
  <si>
    <t>)*1,35)*0,3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</si>
  <si>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</si>
  <si>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</si>
  <si>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МР 519/пр Прил.2, Табл.2, п. 1.2  Поправка: МР 519/пр Табл.3, п.4</t>
  </si>
  <si>
    <t>2</t>
  </si>
  <si>
    <t>Выключатель масляный ВМПП, ВК или ВКЭ с приводом</t>
  </si>
  <si>
    <t>)*1,35</t>
  </si>
  <si>
    <t>Поправка: МР 519/пр Прил.2, Табл.2, п. 1.2</t>
  </si>
  <si>
    <t>3</t>
  </si>
  <si>
    <t>м08-01-015-1</t>
  </si>
  <si>
    <t>Разрядник вентильный напряжением 35 кВ</t>
  </si>
  <si>
    <t>1 компл. (3 фазы)</t>
  </si>
  <si>
    <t>ТЕРм Московской обл., м08-01-015-1,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</si>
  <si>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</si>
  <si>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</si>
  <si>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</si>
  <si>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</si>
  <si>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</si>
  <si>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</si>
  <si>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</si>
  <si>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</si>
  <si>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</si>
  <si>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</si>
  <si>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</si>
  <si>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</si>
  <si>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</si>
  <si>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</si>
  <si>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</si>
  <si>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</si>
  <si>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</si>
  <si>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</si>
  <si>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</si>
  <si>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</si>
  <si>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</si>
  <si>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</si>
  <si>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</si>
  <si>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</si>
  <si>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</si>
  <si>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</si>
  <si>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</si>
  <si>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</si>
  <si>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</si>
  <si>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</si>
  <si>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</si>
  <si>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</si>
  <si>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</si>
  <si>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</si>
  <si>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</si>
  <si>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</si>
  <si>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</si>
  <si>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</si>
  <si>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</si>
  <si>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</si>
  <si>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</si>
  <si>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</si>
  <si>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</si>
  <si>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</si>
  <si>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</si>
  <si>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</si>
  <si>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</si>
  <si>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</si>
  <si>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</si>
  <si>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</si>
  <si>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</si>
  <si>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</si>
  <si>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</si>
  <si>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</si>
  <si>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</si>
  <si>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п01-03-008-5</t>
  </si>
  <si>
    <t>Выключатель автоматический с электромагнитным дутьем или вакуумный и элегазовый напряжением до 11 кВ</t>
  </si>
  <si>
    <t>ТЕРп Московской обл., п01-03-008-5, приказ Минстроя России №675/пр от 28.02.2017 № 262/пр</t>
  </si>
  <si>
    <t>)*1,2)*0,8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</si>
  <si>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</si>
  <si>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</si>
  <si>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МР 519/пр Прил.2, Табл.4, п. 1  Поправка: МР 519/пр п.7.4</t>
  </si>
  <si>
    <t>п01-03-020-3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</si>
  <si>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t>
  </si>
  <si>
    <t>1 схема</t>
  </si>
  <si>
    <t>ТЕРп Московской обл., п01-03-020-3, приказ Минстроя России №675/пр от 28.02.2017 № 262/пр</t>
  </si>
  <si>
    <t>п01-03-025-1</t>
  </si>
  <si>
    <t>Схема электромагнитной блокировки коммутационных аппаратов, количество блокируемых аппаратов до 2</t>
  </si>
  <si>
    <t>ТЕРп Московской обл., п01-03-025-1, приказ Минстроя России №675/пр от 28.02.2017 № 262/пр</t>
  </si>
  <si>
    <t>4</t>
  </si>
  <si>
    <t>п01-09-010-3</t>
  </si>
  <si>
    <t>Функциональная группа управления релейно-контакторная с общим числом внешних блокировочных связей до 10</t>
  </si>
  <si>
    <t>ТЕРп Московской обл., п01-09-010-3, приказ Минстроя России №675/пр от 28.02.2017 № 262/пр</t>
  </si>
  <si>
    <t>5</t>
  </si>
  <si>
    <t>п01-09-001-1</t>
  </si>
  <si>
    <t>Датчик контактный механический с числом цепей управления до 2</t>
  </si>
  <si>
    <t>ТЕРп Московской обл., п01-09-001-1, приказ Минстроя России №675/пр от 28.02.2017 № 262/пр</t>
  </si>
  <si>
    <t>6</t>
  </si>
  <si>
    <t>п01-09-010-1</t>
  </si>
  <si>
    <t>Функциональная группа управления релейно-контакторная с общим числом внешних блокировочных связей до 3</t>
  </si>
  <si>
    <t>ТЕРп Московской обл., п01-09-010-1, приказ Минстроя России №675/пр от 28.02.2017 № 262/пр</t>
  </si>
  <si>
    <t>7</t>
  </si>
  <si>
    <t>п01-12-021-2</t>
  </si>
  <si>
    <t>Испытание аппарата коммутационного напряжением до 35 кВ</t>
  </si>
  <si>
    <t>1 испытание</t>
  </si>
  <si>
    <t>ТЕРп Московской обл., п01-12-021-2, приказ Минстроя России №675/пр от 28.02.2017 № 262/пр</t>
  </si>
  <si>
    <t>8</t>
  </si>
  <si>
    <t>п01-12-021-4</t>
  </si>
  <si>
    <t>Испытание элементов ограничителей перенапряжения напряжением до 75 кВ</t>
  </si>
  <si>
    <t>ТЕРп Московской обл., п01-12-021-4, приказ Минстроя России №675/пр от 28.02.2017 № 262/пр</t>
  </si>
  <si>
    <t>Оборудование</t>
  </si>
  <si>
    <t>КП № 02-0347 от 22.06.2021 г.</t>
  </si>
  <si>
    <t>Выключатель вакуумный VF12-S-10-20-B-1000-00.00</t>
  </si>
  <si>
    <t>шт.</t>
  </si>
  <si>
    <t>Материалы строительные</t>
  </si>
  <si>
    <t>Материалы, изделия и конструкции</t>
  </si>
  <si>
    <t>материалы (03)</t>
  </si>
  <si>
    <t>[130 076 /  5,81] +  3% Трансп +  1,2% Заг.скл</t>
  </si>
  <si>
    <t>1,2</t>
  </si>
  <si>
    <t>Цена поставки</t>
  </si>
  <si>
    <t>Ограничитель ОПНп-10/550/12 УХЛ1</t>
  </si>
  <si>
    <t>[6 921 / 1,2 /  5,81] +  3% Трансп +  1,2% Заг.скл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</si>
  <si>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</si>
  <si>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</si>
  <si>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</si>
  <si>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</si>
  <si>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</si>
  <si>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</si>
  <si>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</si>
  <si>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</si>
  <si>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</si>
  <si>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</si>
  <si>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</si>
  <si>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</si>
  <si>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</si>
  <si>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</si>
  <si>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</si>
  <si>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</si>
  <si>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</si>
  <si>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</si>
  <si>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</si>
  <si>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</si>
  <si>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</si>
  <si>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</si>
  <si>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</si>
  <si>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</si>
  <si>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</si>
  <si>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</si>
  <si>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</si>
  <si>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</si>
  <si>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</si>
  <si>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</si>
  <si>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</si>
  <si>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</si>
  <si>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</si>
  <si>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</si>
  <si>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</si>
  <si>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</si>
  <si>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</si>
  <si>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</si>
  <si>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</si>
  <si>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</si>
  <si>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</si>
  <si>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</si>
  <si>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</si>
  <si>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</si>
  <si>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</si>
  <si>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</si>
  <si>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</si>
  <si>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</si>
  <si>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</si>
  <si>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</si>
  <si>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</si>
  <si>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</si>
  <si>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</si>
  <si>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</si>
  <si>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</si>
  <si>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</si>
  <si>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</si>
  <si>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</si>
  <si>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</si>
  <si>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</si>
  <si>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</si>
  <si>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</si>
  <si>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</si>
  <si>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</si>
  <si>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</si>
  <si>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</si>
  <si>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</si>
  <si>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</si>
  <si>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</si>
  <si>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</si>
  <si>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</si>
  <si>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</si>
  <si>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</si>
  <si>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</si>
  <si>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</si>
  <si>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</si>
  <si>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</si>
  <si>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</si>
  <si>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</si>
  <si>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</si>
  <si>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</si>
  <si>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</si>
  <si>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</si>
  <si>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</si>
  <si>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</si>
  <si>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</si>
  <si>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</si>
  <si>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</si>
  <si>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</si>
  <si>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</si>
  <si>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</si>
  <si>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</si>
  <si>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</si>
  <si>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</si>
  <si>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</si>
  <si>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</si>
  <si>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</si>
  <si>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</si>
  <si>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</si>
  <si>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</si>
  <si>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</si>
  <si>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кг</t>
  </si>
  <si>
    <t>101-2143</t>
  </si>
  <si>
    <t>ТССЦ Московской обл., 101-2143, приказ Минстроя России №675/пр от 28.02.2017 № 254/пр</t>
  </si>
  <si>
    <t>Краска</t>
  </si>
  <si>
    <t>101-2176</t>
  </si>
  <si>
    <t>ТССЦ Московской обл., 101-2176, приказ Минстроя России №675/пр от 28.02.2017 № 254/пр</t>
  </si>
  <si>
    <t>Шайбы квадратные</t>
  </si>
  <si>
    <t>100 шт.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</si>
  <si>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</si>
  <si>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</si>
  <si>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</si>
  <si>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</si>
  <si>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030902</t>
  </si>
  <si>
    <t>ТСЭМ Московской обл., 030902, приказ Минстроя России №675/пр от 28.02.2017 № 264/пр</t>
  </si>
  <si>
    <t>Подъемники гидравлические высотой подъема 10 м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</si>
  <si>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</si>
  <si>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</si>
  <si>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</si>
  <si>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101-0113</t>
  </si>
  <si>
    <t>ТССЦ Московской обл., 101-0113, приказ Минстроя России №675/пр от 28.02.2017 № 254/пр</t>
  </si>
  <si>
    <t>Бязь суровая арт. 6804</t>
  </si>
  <si>
    <t>10 м2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</si>
  <si>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</si>
  <si>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</si>
  <si>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</si>
  <si>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</si>
  <si>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</si>
  <si>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</si>
  <si>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</si>
  <si>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101-2343</t>
  </si>
  <si>
    <t>ТССЦ Московской обл., 101-2343, приказ Минстроя России №675/пр от 28.02.2017 № 254/пр</t>
  </si>
  <si>
    <t>Смазка универсальная тугоплавкая УТ (консталин жировой)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</si>
  <si>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</si>
  <si>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</si>
  <si>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</si>
  <si>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</si>
  <si>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</si>
  <si>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</si>
  <si>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2-0023-90</t>
  </si>
  <si>
    <t>Инженер по наладке и испытаниям III категории</t>
  </si>
  <si>
    <t>2-0021-90</t>
  </si>
  <si>
    <t>Инженер по наладке и испытаниям I категории</t>
  </si>
  <si>
    <t>Поправка: МР 519/пр Прил.2, Табл.2, п. 1.2  Наименование: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  движение транспорта по внутрицеховым путям; действующее технологическое или лабораторное оборудование, мебель и иные загромождающие помещения предметы  Поправка: МР 519/пр Табл.3, п.4  Наименование: Демонтаж: Оборудование, не пригодное для дальнейшего использования, (предназначено в лом) без разборки и резки</t>
  </si>
  <si>
    <t>Поправка: МР 519/пр Прил.2, Табл.2, п. 1.2  Наименование: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  движение транспорта по внутрицеховым путям; действующее технологическое или лабораторное оборудование, мебель и иные загромождающие помещения предметы</t>
  </si>
  <si>
    <t>Поправка: МР 519/пр Прил.2, Табл.4, п. 1  Наименование: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 Поправка: МР 519/пр п.7.4  Наименование: В случае, если монтажные и пусконаладочные работы по какому-либо оборудованию выполняются одним и тем же звеном (бригадой),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</si>
  <si>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</si>
  <si>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</si>
  <si>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</si>
  <si>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</si>
  <si>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</si>
  <si>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</si>
  <si>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</si>
  <si>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</si>
  <si>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</si>
  <si>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</si>
  <si>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</si>
  <si>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</si>
  <si>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</si>
  <si>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</si>
  <si>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</si>
  <si>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</si>
  <si>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</si>
  <si>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</si>
  <si>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</si>
  <si>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</si>
  <si>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</si>
  <si>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</si>
  <si>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</si>
  <si>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</si>
  <si>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</si>
  <si>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</si>
  <si>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</si>
  <si>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</si>
  <si>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</si>
  <si>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</si>
  <si>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</si>
  <si>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</si>
  <si>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м08-01-059-1</t>
    </r>
    <r>
      <rPr>
        <i/>
        <sz val="10"/>
        <rFont val="Arial"/>
        <family val="2"/>
        <charset val="204"/>
      </rPr>
      <t xml:space="preserve">
Поправка: МР 519/пр Прил.2, Табл.2, п. 1.2  Поправка: МР 519/пр Табл.3, п.4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</si>
  <si>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</si>
  <si>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</si>
  <si>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</si>
  <si>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</si>
  <si>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</si>
  <si>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</si>
  <si>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</si>
  <si>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м08-01-059-1</t>
    </r>
    <r>
      <rPr>
        <i/>
        <sz val="10"/>
        <rFont val="Arial"/>
        <family val="2"/>
        <charset val="204"/>
      </rPr>
      <t xml:space="preserve">
Поправка: МР 519/пр Прил.2, Табл.2, п. 1.2</t>
    </r>
  </si>
  <si>
    <t>Материальные ресурсы</t>
  </si>
  <si>
    <r>
      <t>м08-01-015-1</t>
    </r>
    <r>
      <rPr>
        <i/>
        <sz val="10"/>
        <rFont val="Arial"/>
        <family val="2"/>
        <charset val="204"/>
      </rPr>
      <t xml:space="preserve">
Поправка: МР 519/пр Прил.2, Табл.2, п. 1.2</t>
    </r>
  </si>
  <si>
    <r>
      <t>п01-03-008-5</t>
    </r>
    <r>
      <rPr>
        <i/>
        <sz val="10"/>
        <rFont val="Arial"/>
        <family val="2"/>
        <charset val="204"/>
      </rPr>
      <t xml:space="preserve">
Поправка: МР 519/пр Прил.2, Табл.4, п. 1  Поправка: МР 519/пр п.7.4</t>
    </r>
  </si>
  <si>
    <r>
      <t>п01-03-020-3</t>
    </r>
    <r>
      <rPr>
        <i/>
        <sz val="10"/>
        <rFont val="Arial"/>
        <family val="2"/>
        <charset val="204"/>
      </rPr>
      <t xml:space="preserve">
Поправка: МР 519/пр Прил.2, Табл.4, п. 1  Поправка: МР 519/пр п.7.4</t>
    </r>
  </si>
  <si>
    <r>
      <t>п01-03-025-1</t>
    </r>
    <r>
      <rPr>
        <i/>
        <sz val="10"/>
        <rFont val="Arial"/>
        <family val="2"/>
        <charset val="204"/>
      </rPr>
      <t xml:space="preserve">
Поправка: МР 519/пр Прил.2, Табл.4, п. 1  Поправка: МР 519/пр п.7.4</t>
    </r>
  </si>
  <si>
    <r>
      <t>п01-09-010-3</t>
    </r>
    <r>
      <rPr>
        <i/>
        <sz val="10"/>
        <rFont val="Arial"/>
        <family val="2"/>
        <charset val="204"/>
      </rPr>
      <t xml:space="preserve">
Поправка: МР 519/пр Прил.2, Табл.4, п. 1  Поправка: МР 519/пр п.7.4</t>
    </r>
  </si>
  <si>
    <r>
      <t>п01-09-001-1</t>
    </r>
    <r>
      <rPr>
        <i/>
        <sz val="10"/>
        <rFont val="Arial"/>
        <family val="2"/>
        <charset val="204"/>
      </rPr>
      <t xml:space="preserve">
Поправка: МР 519/пр Прил.2, Табл.4, п. 1  Поправка: МР 519/пр п.7.4</t>
    </r>
  </si>
  <si>
    <r>
      <t>п01-09-010-1</t>
    </r>
    <r>
      <rPr>
        <i/>
        <sz val="10"/>
        <rFont val="Arial"/>
        <family val="2"/>
        <charset val="204"/>
      </rPr>
      <t xml:space="preserve">
Поправка: МР 519/пр Прил.2, Табл.4, п. 1  Поправка: МР 519/пр п.7.4</t>
    </r>
  </si>
  <si>
    <r>
      <t>п01-12-021-2</t>
    </r>
    <r>
      <rPr>
        <i/>
        <sz val="10"/>
        <rFont val="Arial"/>
        <family val="2"/>
        <charset val="204"/>
      </rPr>
      <t xml:space="preserve">
Поправка: МР 519/пр Прил.2, Табл.4, п. 1  Поправка: МР 519/пр п.7.4</t>
    </r>
  </si>
  <si>
    <r>
      <t>п01-12-021-4</t>
    </r>
    <r>
      <rPr>
        <i/>
        <sz val="10"/>
        <rFont val="Arial"/>
        <family val="2"/>
        <charset val="204"/>
      </rPr>
      <t xml:space="preserve">
Поправка: МР 519/пр Прил.2, Табл.4, п. 1  Поправка: МР 519/пр п.7.4</t>
    </r>
  </si>
  <si>
    <r>
      <t>ОБОРУДОВАНИЕ:
Выключатель вакуумный VF12-S-10-20-B-1000-00.00</t>
    </r>
    <r>
      <rPr>
        <i/>
        <sz val="10"/>
        <color rgb="FF821E82"/>
        <rFont val="Arial"/>
        <family val="2"/>
        <charset val="204"/>
      </rPr>
      <t xml:space="preserve">
23 336,67 = [130 076 /  5,81] +  3% Трансп +  1,2% Заг.скл</t>
    </r>
  </si>
  <si>
    <r>
      <t>ОБОРУДОВАНИЕ:
Ограничитель ОПНп-10/550/12 УХЛ1</t>
    </r>
    <r>
      <rPr>
        <i/>
        <sz val="10"/>
        <color rgb="FF821E82"/>
        <rFont val="Arial"/>
        <family val="2"/>
        <charset val="204"/>
      </rPr>
      <t xml:space="preserve">
1 034,74 = [6 921 / 1,2 /  5,81] +  3% Трансп +  1,2%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</si>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</sst>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2"/>
  <sheetViews>
    <sheetView tabSelected="1" topLeftCell="A2" zoomScaleNormal="100" workbookViewId="0">
      <selection activeCell="B15" sqref="B15:K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282</v>
      </c>
      <c r="C3" s="13"/>
      <c r="D3" s="13"/>
      <c r="E3" s="13"/>
      <c r="F3" s="11"/>
      <c r="G3" s="11"/>
      <c r="H3" s="13" t="s">
        <v>283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284</v>
      </c>
      <c r="C7" s="19"/>
      <c r="D7" s="19"/>
      <c r="E7" s="19"/>
      <c r="F7" s="11"/>
      <c r="G7" s="11"/>
      <c r="H7" s="19" t="s">
        <v>284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285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286</v>
      </c>
      <c r="G13" s="23"/>
      <c r="H13" s="24">
        <f>IF(Source!F12&lt;&gt;"Новый объект", Source!F12, "")</f>
        <v>42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42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Замена выкатного элемента с выключателем КРУ-6.10 кВ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287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147ЮС/14-ЭП, РРС-18-2195-ЭП1, РП-478/321.12.15-ЭС/3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288</v>
      </c>
      <c r="H25" s="33"/>
      <c r="I25" s="33" t="s">
        <v>289</v>
      </c>
      <c r="J25" s="33"/>
      <c r="K25" s="11"/>
      <c r="L25" s="11"/>
    </row>
    <row r="26" spans="1:12" ht="15" x14ac:dyDescent="0.25">
      <c r="A26" s="11"/>
      <c r="B26" s="11"/>
      <c r="C26" s="34" t="s">
        <v>290</v>
      </c>
      <c r="D26" s="34"/>
      <c r="E26" s="34"/>
      <c r="F26" s="34"/>
      <c r="G26" s="35">
        <f>SUM(O1:O142)/1000</f>
        <v>29.008590000000002</v>
      </c>
      <c r="H26" s="35"/>
      <c r="I26" s="35">
        <f>(Source!F200/1000)</f>
        <v>279.82198</v>
      </c>
      <c r="J26" s="35"/>
      <c r="K26" s="36" t="s">
        <v>291</v>
      </c>
      <c r="L26" s="36"/>
    </row>
    <row r="27" spans="1:12" ht="14.25" x14ac:dyDescent="0.2">
      <c r="A27" s="11"/>
      <c r="B27" s="11"/>
      <c r="C27" s="37" t="s">
        <v>292</v>
      </c>
      <c r="D27" s="37"/>
      <c r="E27" s="37"/>
      <c r="F27" s="37"/>
      <c r="G27" s="35">
        <f>SUM(W1:W142)/1000</f>
        <v>0</v>
      </c>
      <c r="H27" s="35"/>
      <c r="I27" s="35">
        <f>(Source!F189)/1000</f>
        <v>0</v>
      </c>
      <c r="J27" s="35"/>
      <c r="K27" s="36" t="s">
        <v>291</v>
      </c>
      <c r="L27" s="36"/>
    </row>
    <row r="28" spans="1:12" ht="14.25" x14ac:dyDescent="0.2">
      <c r="A28" s="11"/>
      <c r="B28" s="11"/>
      <c r="C28" s="37" t="s">
        <v>293</v>
      </c>
      <c r="D28" s="37"/>
      <c r="E28" s="37"/>
      <c r="F28" s="37"/>
      <c r="G28" s="35">
        <f>SUM(X1:X142)/1000</f>
        <v>2.2214999999999998</v>
      </c>
      <c r="H28" s="35"/>
      <c r="I28" s="35">
        <f>(Source!F190)/1000</f>
        <v>54.738839999999996</v>
      </c>
      <c r="J28" s="35"/>
      <c r="K28" s="36" t="s">
        <v>291</v>
      </c>
      <c r="L28" s="36"/>
    </row>
    <row r="29" spans="1:12" ht="14.25" x14ac:dyDescent="0.2">
      <c r="A29" s="11"/>
      <c r="B29" s="11"/>
      <c r="C29" s="37" t="s">
        <v>294</v>
      </c>
      <c r="D29" s="37"/>
      <c r="E29" s="37"/>
      <c r="F29" s="37"/>
      <c r="G29" s="35">
        <f>SUM(Y1:Y142)/1000</f>
        <v>24.371410000000001</v>
      </c>
      <c r="H29" s="35"/>
      <c r="I29" s="35">
        <f>(Source!F181)/1000</f>
        <v>141.59789000000001</v>
      </c>
      <c r="J29" s="35"/>
      <c r="K29" s="36" t="s">
        <v>291</v>
      </c>
      <c r="L29" s="36"/>
    </row>
    <row r="30" spans="1:12" ht="14.25" x14ac:dyDescent="0.2">
      <c r="A30" s="11"/>
      <c r="B30" s="11"/>
      <c r="C30" s="37" t="s">
        <v>295</v>
      </c>
      <c r="D30" s="37"/>
      <c r="E30" s="37"/>
      <c r="F30" s="37"/>
      <c r="G30" s="35">
        <f>SUM(Z1:Z142)/1000</f>
        <v>2.4156800000000005</v>
      </c>
      <c r="H30" s="35"/>
      <c r="I30" s="35">
        <f>(Source!F191+Source!F192)/1000</f>
        <v>83.485249999999994</v>
      </c>
      <c r="J30" s="35"/>
      <c r="K30" s="36" t="s">
        <v>291</v>
      </c>
      <c r="L30" s="36"/>
    </row>
    <row r="31" spans="1:12" ht="15" x14ac:dyDescent="0.25">
      <c r="A31" s="11"/>
      <c r="B31" s="11"/>
      <c r="C31" s="34" t="s">
        <v>296</v>
      </c>
      <c r="D31" s="34"/>
      <c r="E31" s="34"/>
      <c r="F31" s="34"/>
      <c r="G31" s="35">
        <f>I31</f>
        <v>151.29015000000001</v>
      </c>
      <c r="H31" s="35"/>
      <c r="I31" s="35">
        <f>(Source!F194+Source!F195)</f>
        <v>151.29015000000001</v>
      </c>
      <c r="J31" s="35"/>
      <c r="K31" s="36" t="s">
        <v>297</v>
      </c>
      <c r="L31" s="36"/>
    </row>
    <row r="32" spans="1:12" ht="15" x14ac:dyDescent="0.25">
      <c r="A32" s="11"/>
      <c r="B32" s="11"/>
      <c r="C32" s="34" t="s">
        <v>298</v>
      </c>
      <c r="D32" s="34"/>
      <c r="E32" s="34"/>
      <c r="F32" s="34"/>
      <c r="G32" s="35">
        <f>SUM(R1:R142)/1000</f>
        <v>1.6937899999999999</v>
      </c>
      <c r="H32" s="35"/>
      <c r="I32" s="35">
        <f>(Source!F187+ Source!F186)/1000</f>
        <v>58.537120000000002</v>
      </c>
      <c r="J32" s="35"/>
      <c r="K32" s="36" t="s">
        <v>291</v>
      </c>
      <c r="L32" s="36"/>
    </row>
    <row r="33" spans="1:22" ht="14.25" hidden="1" x14ac:dyDescent="0.2">
      <c r="A33" s="11"/>
      <c r="B33" s="11"/>
      <c r="C33" s="37" t="s">
        <v>73</v>
      </c>
      <c r="D33" s="37"/>
      <c r="E33" s="37"/>
      <c r="F33" s="37"/>
      <c r="G33" s="35"/>
      <c r="H33" s="35"/>
      <c r="I33" s="35"/>
      <c r="J33" s="35"/>
      <c r="K33" s="38" t="s">
        <v>291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299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300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313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301</v>
      </c>
      <c r="B39" s="44" t="s">
        <v>302</v>
      </c>
      <c r="C39" s="44" t="s">
        <v>303</v>
      </c>
      <c r="D39" s="44" t="s">
        <v>304</v>
      </c>
      <c r="E39" s="44" t="s">
        <v>305</v>
      </c>
      <c r="F39" s="44" t="s">
        <v>306</v>
      </c>
      <c r="G39" s="44" t="s">
        <v>307</v>
      </c>
      <c r="H39" s="44" t="s">
        <v>308</v>
      </c>
      <c r="I39" s="44" t="s">
        <v>309</v>
      </c>
      <c r="J39" s="44" t="s">
        <v>310</v>
      </c>
      <c r="K39" s="44" t="s">
        <v>311</v>
      </c>
      <c r="L39" s="44" t="s">
        <v>312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3" t="str">
        <f>CONCATENATE("Локальная смета: ",IF(Source!G20&lt;&gt;"Новая локальная смета", Source!G20, ""))</f>
        <v xml:space="preserve">Локальная смета: 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4" spans="1:22" ht="16.5" x14ac:dyDescent="0.25">
      <c r="A44" s="53" t="str">
        <f>CONCATENATE("Раздел: ",IF(Source!G24&lt;&gt;"Новый раздел", Source!G24, ""))</f>
        <v>Раздел: Монтажные работы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2" ht="130.5" x14ac:dyDescent="0.2">
      <c r="A45" s="77">
        <v>1</v>
      </c>
      <c r="B45" s="77" t="s">
        <v>314</v>
      </c>
      <c r="C45" s="77" t="str">
        <f>Source!G28</f>
        <v>Выключатель масляный ВМПП, ВК или ВКЭ с приводом (прим.демонтаж)</v>
      </c>
      <c r="D45" s="56" t="str">
        <f>Source!H28</f>
        <v>1  ШТ.</v>
      </c>
      <c r="E45" s="10">
        <f>Source!I28</f>
        <v>1</v>
      </c>
      <c r="F45" s="57">
        <f>Source!AL28+Source!AM28+Source!AO28</f>
        <v>222.01999999999998</v>
      </c>
      <c r="G45" s="58"/>
      <c r="H45" s="57"/>
      <c r="I45" s="58" t="str">
        <f>Source!BO28</f>
        <v>м08-01-059-1</v>
      </c>
      <c r="J45" s="58"/>
      <c r="K45" s="57"/>
      <c r="L45" s="59"/>
      <c r="S45">
        <f>ROUND((Source!FX28/100)*((ROUND(Source!AF28*Source!I28, 2)+ROUND(Source!AE28*Source!I28, 2))), 2)</f>
        <v>32.479999999999997</v>
      </c>
      <c r="T45">
        <f>Source!X28</f>
        <v>1122.53</v>
      </c>
      <c r="U45">
        <f>ROUND((Source!FY28/100)*((ROUND(Source!AF28*Source!I28, 2)+ROUND(Source!AE28*Source!I28, 2))), 2)</f>
        <v>22.22</v>
      </c>
      <c r="V45">
        <f>Source!Y28</f>
        <v>768.05</v>
      </c>
    </row>
    <row r="46" spans="1:22" ht="14.25" x14ac:dyDescent="0.2">
      <c r="A46" s="77"/>
      <c r="B46" s="77"/>
      <c r="C46" s="77" t="s">
        <v>315</v>
      </c>
      <c r="D46" s="56"/>
      <c r="E46" s="10"/>
      <c r="F46" s="57">
        <f>Source!AO28</f>
        <v>76.48</v>
      </c>
      <c r="G46" s="58" t="str">
        <f>Source!DG28</f>
        <v>)*1,35)*0,3</v>
      </c>
      <c r="H46" s="57">
        <f>ROUND(Source!AF28*Source!I28, 2)</f>
        <v>30.97</v>
      </c>
      <c r="I46" s="58"/>
      <c r="J46" s="58">
        <f>IF(Source!BA28&lt;&gt; 0, Source!BA28, 1)</f>
        <v>34.56</v>
      </c>
      <c r="K46" s="57">
        <f>Source!S28</f>
        <v>1070.48</v>
      </c>
      <c r="L46" s="59"/>
      <c r="R46">
        <f>H46</f>
        <v>30.97</v>
      </c>
    </row>
    <row r="47" spans="1:22" ht="14.25" x14ac:dyDescent="0.2">
      <c r="A47" s="77"/>
      <c r="B47" s="77"/>
      <c r="C47" s="77" t="s">
        <v>55</v>
      </c>
      <c r="D47" s="56"/>
      <c r="E47" s="10"/>
      <c r="F47" s="57">
        <f>Source!AM28</f>
        <v>116.74</v>
      </c>
      <c r="G47" s="58" t="str">
        <f>Source!DE28</f>
        <v>)*1,35)*0,3</v>
      </c>
      <c r="H47" s="57">
        <f>ROUND(Source!AD28*Source!I28, 2)</f>
        <v>47.28</v>
      </c>
      <c r="I47" s="58"/>
      <c r="J47" s="58">
        <f>IF(Source!BB28&lt;&gt; 0, Source!BB28, 1)</f>
        <v>10.55</v>
      </c>
      <c r="K47" s="57">
        <f>Source!Q28</f>
        <v>498.8</v>
      </c>
      <c r="L47" s="59"/>
    </row>
    <row r="48" spans="1:22" ht="14.25" x14ac:dyDescent="0.2">
      <c r="A48" s="77"/>
      <c r="B48" s="77"/>
      <c r="C48" s="77" t="s">
        <v>316</v>
      </c>
      <c r="D48" s="56"/>
      <c r="E48" s="10"/>
      <c r="F48" s="57">
        <f>Source!AN28</f>
        <v>7.94</v>
      </c>
      <c r="G48" s="58" t="str">
        <f>Source!DF28</f>
        <v>)*1,35)*0,3</v>
      </c>
      <c r="H48" s="60">
        <f>ROUND(Source!AE28*Source!I28, 2)</f>
        <v>3.22</v>
      </c>
      <c r="I48" s="58"/>
      <c r="J48" s="58">
        <f>IF(Source!BS28&lt;&gt; 0, Source!BS28, 1)</f>
        <v>34.56</v>
      </c>
      <c r="K48" s="60">
        <f>Source!R28</f>
        <v>111.13</v>
      </c>
      <c r="L48" s="59"/>
      <c r="R48">
        <f>H48</f>
        <v>3.22</v>
      </c>
    </row>
    <row r="49" spans="1:26" ht="14.25" x14ac:dyDescent="0.2">
      <c r="A49" s="77"/>
      <c r="B49" s="77"/>
      <c r="C49" s="77" t="s">
        <v>317</v>
      </c>
      <c r="D49" s="56" t="s">
        <v>318</v>
      </c>
      <c r="E49" s="10">
        <f>Source!BZ28</f>
        <v>95</v>
      </c>
      <c r="F49" s="80"/>
      <c r="G49" s="58"/>
      <c r="H49" s="57">
        <f>SUM(S45:S51)</f>
        <v>32.479999999999997</v>
      </c>
      <c r="I49" s="61"/>
      <c r="J49" s="54">
        <f>Source!AT28</f>
        <v>95</v>
      </c>
      <c r="K49" s="57">
        <f>SUM(T45:T51)</f>
        <v>1122.53</v>
      </c>
      <c r="L49" s="59"/>
    </row>
    <row r="50" spans="1:26" ht="14.25" x14ac:dyDescent="0.2">
      <c r="A50" s="77"/>
      <c r="B50" s="77"/>
      <c r="C50" s="77" t="s">
        <v>319</v>
      </c>
      <c r="D50" s="56" t="s">
        <v>318</v>
      </c>
      <c r="E50" s="10">
        <f>Source!CA28</f>
        <v>65</v>
      </c>
      <c r="F50" s="80"/>
      <c r="G50" s="58"/>
      <c r="H50" s="57">
        <f>SUM(U45:U51)</f>
        <v>22.22</v>
      </c>
      <c r="I50" s="61"/>
      <c r="J50" s="54">
        <f>Source!AU28</f>
        <v>65</v>
      </c>
      <c r="K50" s="57">
        <f>SUM(V45:V51)</f>
        <v>768.05</v>
      </c>
      <c r="L50" s="59"/>
    </row>
    <row r="51" spans="1:26" ht="14.25" x14ac:dyDescent="0.2">
      <c r="A51" s="78"/>
      <c r="B51" s="78"/>
      <c r="C51" s="78" t="s">
        <v>320</v>
      </c>
      <c r="D51" s="62" t="s">
        <v>321</v>
      </c>
      <c r="E51" s="63">
        <f>Source!AQ28</f>
        <v>7.95</v>
      </c>
      <c r="F51" s="64"/>
      <c r="G51" s="65" t="str">
        <f>Source!DI28</f>
        <v>)*1,35)*0,3</v>
      </c>
      <c r="H51" s="64"/>
      <c r="I51" s="65"/>
      <c r="J51" s="65"/>
      <c r="K51" s="64"/>
      <c r="L51" s="66">
        <f>Source!U28</f>
        <v>3.2197500000000003</v>
      </c>
    </row>
    <row r="52" spans="1:26" ht="15" x14ac:dyDescent="0.25">
      <c r="G52" s="67">
        <f>H46+H47+H49+H50</f>
        <v>132.94999999999999</v>
      </c>
      <c r="H52" s="67"/>
      <c r="J52" s="67">
        <f>K46+K47+K49+K50</f>
        <v>3459.8599999999997</v>
      </c>
      <c r="K52" s="67"/>
      <c r="L52" s="68">
        <f>Source!U28</f>
        <v>3.2197500000000003</v>
      </c>
      <c r="O52" s="47">
        <f>G52</f>
        <v>132.94999999999999</v>
      </c>
      <c r="P52" s="47">
        <f>J52</f>
        <v>3459.8599999999997</v>
      </c>
      <c r="Q52" s="47">
        <f>L52</f>
        <v>3.2197500000000003</v>
      </c>
      <c r="W52">
        <f>IF(Source!BI28&lt;=1,H46+H47+H49+H50, 0)</f>
        <v>0</v>
      </c>
      <c r="X52">
        <f>IF(Source!BI28=2,H46+H47+H49+H50, 0)</f>
        <v>132.94999999999999</v>
      </c>
      <c r="Y52">
        <f>IF(Source!BI28=3,H46+H47+H49+H50, 0)</f>
        <v>0</v>
      </c>
      <c r="Z52">
        <f>IF(Source!BI28=4,H46+H47+H49+H50, 0)</f>
        <v>0</v>
      </c>
    </row>
    <row r="53" spans="1:26" ht="92.25" x14ac:dyDescent="0.2">
      <c r="A53" s="77">
        <v>2</v>
      </c>
      <c r="B53" s="77" t="s">
        <v>322</v>
      </c>
      <c r="C53" s="77" t="str">
        <f>Source!G29</f>
        <v>Выключатель масляный ВМПП, ВК или ВКЭ с приводом</v>
      </c>
      <c r="D53" s="56" t="str">
        <f>Source!H29</f>
        <v>1  ШТ.</v>
      </c>
      <c r="E53" s="10">
        <f>Source!I29</f>
        <v>1</v>
      </c>
      <c r="F53" s="57">
        <f>Source!AL29+Source!AM29+Source!AO29</f>
        <v>222.01999999999998</v>
      </c>
      <c r="G53" s="58"/>
      <c r="H53" s="57"/>
      <c r="I53" s="58" t="str">
        <f>Source!BO29</f>
        <v>м08-01-059-1</v>
      </c>
      <c r="J53" s="58"/>
      <c r="K53" s="57"/>
      <c r="L53" s="59"/>
      <c r="S53">
        <f>ROUND((Source!FX29/100)*((ROUND(Source!AF29*Source!I29, 2)+ROUND(Source!AE29*Source!I29, 2))), 2)</f>
        <v>108.27</v>
      </c>
      <c r="T53">
        <f>Source!X29</f>
        <v>3741.77</v>
      </c>
      <c r="U53">
        <f>ROUND((Source!FY29/100)*((ROUND(Source!AF29*Source!I29, 2)+ROUND(Source!AE29*Source!I29, 2))), 2)</f>
        <v>74.08</v>
      </c>
      <c r="V53">
        <f>Source!Y29</f>
        <v>2560.16</v>
      </c>
    </row>
    <row r="54" spans="1:26" ht="14.25" x14ac:dyDescent="0.2">
      <c r="A54" s="77"/>
      <c r="B54" s="77"/>
      <c r="C54" s="77" t="s">
        <v>315</v>
      </c>
      <c r="D54" s="56"/>
      <c r="E54" s="10"/>
      <c r="F54" s="57">
        <f>Source!AO29</f>
        <v>76.48</v>
      </c>
      <c r="G54" s="58" t="str">
        <f>Source!DG29</f>
        <v>)*1,35</v>
      </c>
      <c r="H54" s="57">
        <f>ROUND(Source!AF29*Source!I29, 2)</f>
        <v>103.25</v>
      </c>
      <c r="I54" s="58"/>
      <c r="J54" s="58">
        <f>IF(Source!BA29&lt;&gt; 0, Source!BA29, 1)</f>
        <v>34.56</v>
      </c>
      <c r="K54" s="57">
        <f>Source!S29</f>
        <v>3568.25</v>
      </c>
      <c r="L54" s="59"/>
      <c r="R54">
        <f>H54</f>
        <v>103.25</v>
      </c>
    </row>
    <row r="55" spans="1:26" ht="14.25" x14ac:dyDescent="0.2">
      <c r="A55" s="77"/>
      <c r="B55" s="77"/>
      <c r="C55" s="77" t="s">
        <v>55</v>
      </c>
      <c r="D55" s="56"/>
      <c r="E55" s="10"/>
      <c r="F55" s="57">
        <f>Source!AM29</f>
        <v>116.74</v>
      </c>
      <c r="G55" s="58" t="str">
        <f>Source!DE29</f>
        <v>)*1,35</v>
      </c>
      <c r="H55" s="57">
        <f>ROUND(Source!AD29*Source!I29, 2)</f>
        <v>157.6</v>
      </c>
      <c r="I55" s="58"/>
      <c r="J55" s="58">
        <f>IF(Source!BB29&lt;&gt; 0, Source!BB29, 1)</f>
        <v>10.55</v>
      </c>
      <c r="K55" s="57">
        <f>Source!Q29</f>
        <v>1662.67</v>
      </c>
      <c r="L55" s="59"/>
    </row>
    <row r="56" spans="1:26" ht="14.25" x14ac:dyDescent="0.2">
      <c r="A56" s="77"/>
      <c r="B56" s="77"/>
      <c r="C56" s="77" t="s">
        <v>316</v>
      </c>
      <c r="D56" s="56"/>
      <c r="E56" s="10"/>
      <c r="F56" s="57">
        <f>Source!AN29</f>
        <v>7.94</v>
      </c>
      <c r="G56" s="58" t="str">
        <f>Source!DF29</f>
        <v>)*1,35</v>
      </c>
      <c r="H56" s="60">
        <f>ROUND(Source!AE29*Source!I29, 2)</f>
        <v>10.72</v>
      </c>
      <c r="I56" s="58"/>
      <c r="J56" s="58">
        <f>IF(Source!BS29&lt;&gt; 0, Source!BS29, 1)</f>
        <v>34.56</v>
      </c>
      <c r="K56" s="60">
        <f>Source!R29</f>
        <v>370.45</v>
      </c>
      <c r="L56" s="59"/>
      <c r="R56">
        <f>H56</f>
        <v>10.72</v>
      </c>
    </row>
    <row r="57" spans="1:26" ht="14.25" x14ac:dyDescent="0.2">
      <c r="A57" s="77"/>
      <c r="B57" s="77"/>
      <c r="C57" s="77" t="s">
        <v>323</v>
      </c>
      <c r="D57" s="56"/>
      <c r="E57" s="10"/>
      <c r="F57" s="57">
        <f>Source!AL29</f>
        <v>28.8</v>
      </c>
      <c r="G57" s="58" t="str">
        <f>Source!DD29</f>
        <v/>
      </c>
      <c r="H57" s="57">
        <f>ROUND(Source!AC29*Source!I29, 2)</f>
        <v>28.8</v>
      </c>
      <c r="I57" s="58"/>
      <c r="J57" s="58">
        <f>IF(Source!BC29&lt;&gt; 0, Source!BC29, 1)</f>
        <v>7.49</v>
      </c>
      <c r="K57" s="57">
        <f>Source!P29</f>
        <v>215.71</v>
      </c>
      <c r="L57" s="59"/>
    </row>
    <row r="58" spans="1:26" ht="14.25" x14ac:dyDescent="0.2">
      <c r="A58" s="77"/>
      <c r="B58" s="77"/>
      <c r="C58" s="77" t="s">
        <v>317</v>
      </c>
      <c r="D58" s="56" t="s">
        <v>318</v>
      </c>
      <c r="E58" s="10">
        <f>Source!BZ29</f>
        <v>95</v>
      </c>
      <c r="F58" s="80"/>
      <c r="G58" s="58"/>
      <c r="H58" s="57">
        <f>SUM(S53:S60)</f>
        <v>108.27</v>
      </c>
      <c r="I58" s="61"/>
      <c r="J58" s="54">
        <f>Source!AT29</f>
        <v>95</v>
      </c>
      <c r="K58" s="57">
        <f>SUM(T53:T60)</f>
        <v>3741.77</v>
      </c>
      <c r="L58" s="59"/>
    </row>
    <row r="59" spans="1:26" ht="14.25" x14ac:dyDescent="0.2">
      <c r="A59" s="77"/>
      <c r="B59" s="77"/>
      <c r="C59" s="77" t="s">
        <v>319</v>
      </c>
      <c r="D59" s="56" t="s">
        <v>318</v>
      </c>
      <c r="E59" s="10">
        <f>Source!CA29</f>
        <v>65</v>
      </c>
      <c r="F59" s="80"/>
      <c r="G59" s="58"/>
      <c r="H59" s="57">
        <f>SUM(U53:U60)</f>
        <v>74.08</v>
      </c>
      <c r="I59" s="61"/>
      <c r="J59" s="54">
        <f>Source!AU29</f>
        <v>65</v>
      </c>
      <c r="K59" s="57">
        <f>SUM(V53:V60)</f>
        <v>2560.16</v>
      </c>
      <c r="L59" s="59"/>
    </row>
    <row r="60" spans="1:26" ht="14.25" x14ac:dyDescent="0.2">
      <c r="A60" s="78"/>
      <c r="B60" s="78"/>
      <c r="C60" s="78" t="s">
        <v>320</v>
      </c>
      <c r="D60" s="62" t="s">
        <v>321</v>
      </c>
      <c r="E60" s="63">
        <f>Source!AQ29</f>
        <v>7.95</v>
      </c>
      <c r="F60" s="64"/>
      <c r="G60" s="65" t="str">
        <f>Source!DI29</f>
        <v>)*1,35</v>
      </c>
      <c r="H60" s="64"/>
      <c r="I60" s="65"/>
      <c r="J60" s="65"/>
      <c r="K60" s="64"/>
      <c r="L60" s="66">
        <f>Source!U29</f>
        <v>10.732500000000002</v>
      </c>
    </row>
    <row r="61" spans="1:26" ht="15" x14ac:dyDescent="0.25">
      <c r="G61" s="67">
        <f>H54+H55+H57+H58+H59</f>
        <v>472</v>
      </c>
      <c r="H61" s="67"/>
      <c r="J61" s="67">
        <f>K54+K55+K57+K58+K59</f>
        <v>11748.56</v>
      </c>
      <c r="K61" s="67"/>
      <c r="L61" s="68">
        <f>Source!U29</f>
        <v>10.732500000000002</v>
      </c>
      <c r="O61" s="47">
        <f>G61</f>
        <v>472</v>
      </c>
      <c r="P61" s="47">
        <f>J61</f>
        <v>11748.56</v>
      </c>
      <c r="Q61" s="47">
        <f>L61</f>
        <v>10.732500000000002</v>
      </c>
      <c r="W61">
        <f>IF(Source!BI29&lt;=1,H54+H55+H57+H58+H59, 0)</f>
        <v>0</v>
      </c>
      <c r="X61">
        <f>IF(Source!BI29=2,H54+H55+H57+H58+H59, 0)</f>
        <v>472</v>
      </c>
      <c r="Y61">
        <f>IF(Source!BI29=3,H54+H55+H57+H58+H59, 0)</f>
        <v>0</v>
      </c>
      <c r="Z61">
        <f>IF(Source!BI29=4,H54+H55+H57+H58+H59, 0)</f>
        <v>0</v>
      </c>
    </row>
    <row r="62" spans="1:26" ht="92.25" x14ac:dyDescent="0.2">
      <c r="A62" s="77">
        <v>3</v>
      </c>
      <c r="B62" s="77" t="s">
        <v>324</v>
      </c>
      <c r="C62" s="77" t="str">
        <f>Source!G30</f>
        <v>Разрядник вентильный напряжением 35 кВ</v>
      </c>
      <c r="D62" s="56" t="str">
        <f>Source!H30</f>
        <v>1 компл. (3 фазы)</v>
      </c>
      <c r="E62" s="10">
        <f>Source!I30</f>
        <v>2</v>
      </c>
      <c r="F62" s="57">
        <f>Source!AL30+Source!AM30+Source!AO30</f>
        <v>439.28</v>
      </c>
      <c r="G62" s="58"/>
      <c r="H62" s="57"/>
      <c r="I62" s="58" t="str">
        <f>Source!BO30</f>
        <v>м08-01-015-1</v>
      </c>
      <c r="J62" s="58"/>
      <c r="K62" s="57"/>
      <c r="L62" s="59"/>
      <c r="S62">
        <f>ROUND((Source!FX30/100)*((ROUND(Source!AF30*Source!I30, 2)+ROUND(Source!AE30*Source!I30, 2))), 2)</f>
        <v>348.89</v>
      </c>
      <c r="T62">
        <f>Source!X30</f>
        <v>12057.69</v>
      </c>
      <c r="U62">
        <f>ROUND((Source!FY30/100)*((ROUND(Source!AF30*Source!I30, 2)+ROUND(Source!AE30*Source!I30, 2))), 2)</f>
        <v>238.71</v>
      </c>
      <c r="V62">
        <f>Source!Y30</f>
        <v>8250</v>
      </c>
    </row>
    <row r="63" spans="1:26" ht="14.25" x14ac:dyDescent="0.2">
      <c r="A63" s="77"/>
      <c r="B63" s="77"/>
      <c r="C63" s="77" t="s">
        <v>315</v>
      </c>
      <c r="D63" s="56"/>
      <c r="E63" s="10"/>
      <c r="F63" s="57">
        <f>Source!AO30</f>
        <v>124.1</v>
      </c>
      <c r="G63" s="58" t="str">
        <f>Source!DG30</f>
        <v>)*1,35</v>
      </c>
      <c r="H63" s="57">
        <f>ROUND(Source!AF30*Source!I30, 2)</f>
        <v>335.07</v>
      </c>
      <c r="I63" s="58"/>
      <c r="J63" s="58">
        <f>IF(Source!BA30&lt;&gt; 0, Source!BA30, 1)</f>
        <v>34.56</v>
      </c>
      <c r="K63" s="57">
        <f>Source!S30</f>
        <v>11580.02</v>
      </c>
      <c r="L63" s="59"/>
      <c r="R63">
        <f>H63</f>
        <v>335.07</v>
      </c>
    </row>
    <row r="64" spans="1:26" ht="14.25" x14ac:dyDescent="0.2">
      <c r="A64" s="77"/>
      <c r="B64" s="77"/>
      <c r="C64" s="77" t="s">
        <v>55</v>
      </c>
      <c r="D64" s="56"/>
      <c r="E64" s="10"/>
      <c r="F64" s="57">
        <f>Source!AM30</f>
        <v>90.74</v>
      </c>
      <c r="G64" s="58" t="str">
        <f>Source!DE30</f>
        <v>)*1,35</v>
      </c>
      <c r="H64" s="57">
        <f>ROUND(Source!AD30*Source!I30, 2)</f>
        <v>245</v>
      </c>
      <c r="I64" s="58"/>
      <c r="J64" s="58">
        <f>IF(Source!BB30&lt;&gt; 0, Source!BB30, 1)</f>
        <v>12.69</v>
      </c>
      <c r="K64" s="57">
        <f>Source!Q30</f>
        <v>3109.02</v>
      </c>
      <c r="L64" s="59"/>
    </row>
    <row r="65" spans="1:26" ht="14.25" x14ac:dyDescent="0.2">
      <c r="A65" s="77"/>
      <c r="B65" s="77"/>
      <c r="C65" s="77" t="s">
        <v>316</v>
      </c>
      <c r="D65" s="56"/>
      <c r="E65" s="10"/>
      <c r="F65" s="57">
        <f>Source!AN30</f>
        <v>11.92</v>
      </c>
      <c r="G65" s="58" t="str">
        <f>Source!DF30</f>
        <v>)*1,35</v>
      </c>
      <c r="H65" s="60">
        <f>ROUND(Source!AE30*Source!I30, 2)</f>
        <v>32.18</v>
      </c>
      <c r="I65" s="58"/>
      <c r="J65" s="58">
        <f>IF(Source!BS30&lt;&gt; 0, Source!BS30, 1)</f>
        <v>34.56</v>
      </c>
      <c r="K65" s="60">
        <f>Source!R30</f>
        <v>1112.28</v>
      </c>
      <c r="L65" s="59"/>
      <c r="R65">
        <f>H65</f>
        <v>32.18</v>
      </c>
    </row>
    <row r="66" spans="1:26" ht="14.25" x14ac:dyDescent="0.2">
      <c r="A66" s="77"/>
      <c r="B66" s="77"/>
      <c r="C66" s="77" t="s">
        <v>323</v>
      </c>
      <c r="D66" s="56"/>
      <c r="E66" s="10"/>
      <c r="F66" s="57">
        <f>Source!AL30</f>
        <v>224.44</v>
      </c>
      <c r="G66" s="58" t="str">
        <f>Source!DD30</f>
        <v/>
      </c>
      <c r="H66" s="57">
        <f>ROUND(Source!AC30*Source!I30, 2)</f>
        <v>448.88</v>
      </c>
      <c r="I66" s="58"/>
      <c r="J66" s="58">
        <f>IF(Source!BC30&lt;&gt; 0, Source!BC30, 1)</f>
        <v>10.1</v>
      </c>
      <c r="K66" s="57">
        <f>Source!P30</f>
        <v>4533.6899999999996</v>
      </c>
      <c r="L66" s="59"/>
    </row>
    <row r="67" spans="1:26" ht="14.25" x14ac:dyDescent="0.2">
      <c r="A67" s="77"/>
      <c r="B67" s="77"/>
      <c r="C67" s="77" t="s">
        <v>317</v>
      </c>
      <c r="D67" s="56" t="s">
        <v>318</v>
      </c>
      <c r="E67" s="10">
        <f>Source!BZ30</f>
        <v>95</v>
      </c>
      <c r="F67" s="80"/>
      <c r="G67" s="58"/>
      <c r="H67" s="57">
        <f>SUM(S62:S69)</f>
        <v>348.89</v>
      </c>
      <c r="I67" s="61"/>
      <c r="J67" s="54">
        <f>Source!AT30</f>
        <v>95</v>
      </c>
      <c r="K67" s="57">
        <f>SUM(T62:T69)</f>
        <v>12057.69</v>
      </c>
      <c r="L67" s="59"/>
    </row>
    <row r="68" spans="1:26" ht="14.25" x14ac:dyDescent="0.2">
      <c r="A68" s="77"/>
      <c r="B68" s="77"/>
      <c r="C68" s="77" t="s">
        <v>319</v>
      </c>
      <c r="D68" s="56" t="s">
        <v>318</v>
      </c>
      <c r="E68" s="10">
        <f>Source!CA30</f>
        <v>65</v>
      </c>
      <c r="F68" s="80"/>
      <c r="G68" s="58"/>
      <c r="H68" s="57">
        <f>SUM(U62:U69)</f>
        <v>238.71</v>
      </c>
      <c r="I68" s="61"/>
      <c r="J68" s="54">
        <f>Source!AU30</f>
        <v>65</v>
      </c>
      <c r="K68" s="57">
        <f>SUM(V62:V69)</f>
        <v>8250</v>
      </c>
      <c r="L68" s="59"/>
    </row>
    <row r="69" spans="1:26" ht="14.25" x14ac:dyDescent="0.2">
      <c r="A69" s="78"/>
      <c r="B69" s="78"/>
      <c r="C69" s="78" t="s">
        <v>320</v>
      </c>
      <c r="D69" s="62" t="s">
        <v>321</v>
      </c>
      <c r="E69" s="63">
        <f>Source!AQ30</f>
        <v>12.9</v>
      </c>
      <c r="F69" s="64"/>
      <c r="G69" s="65" t="str">
        <f>Source!DI30</f>
        <v>)*1,35</v>
      </c>
      <c r="H69" s="64"/>
      <c r="I69" s="65"/>
      <c r="J69" s="65"/>
      <c r="K69" s="64"/>
      <c r="L69" s="66">
        <f>Source!U30</f>
        <v>34.830000000000005</v>
      </c>
    </row>
    <row r="70" spans="1:26" ht="15" x14ac:dyDescent="0.25">
      <c r="G70" s="67">
        <f>H63+H64+H66+H67+H68</f>
        <v>1616.5499999999997</v>
      </c>
      <c r="H70" s="67"/>
      <c r="J70" s="67">
        <f>K63+K64+K66+K67+K68</f>
        <v>39530.42</v>
      </c>
      <c r="K70" s="67"/>
      <c r="L70" s="68">
        <f>Source!U30</f>
        <v>34.830000000000005</v>
      </c>
      <c r="O70" s="47">
        <f>G70</f>
        <v>1616.5499999999997</v>
      </c>
      <c r="P70" s="47">
        <f>J70</f>
        <v>39530.42</v>
      </c>
      <c r="Q70" s="47">
        <f>L70</f>
        <v>34.830000000000005</v>
      </c>
      <c r="W70">
        <f>IF(Source!BI30&lt;=1,H63+H64+H66+H67+H68, 0)</f>
        <v>0</v>
      </c>
      <c r="X70">
        <f>IF(Source!BI30=2,H63+H64+H66+H67+H68, 0)</f>
        <v>1616.5499999999997</v>
      </c>
      <c r="Y70">
        <f>IF(Source!BI30=3,H63+H64+H66+H67+H68, 0)</f>
        <v>0</v>
      </c>
      <c r="Z70">
        <f>IF(Source!BI30=4,H63+H64+H66+H67+H68, 0)</f>
        <v>0</v>
      </c>
    </row>
    <row r="72" spans="1:26" ht="15" x14ac:dyDescent="0.25">
      <c r="A72" s="55" t="str">
        <f>CONCATENATE("Итого по разделу: ",IF(Source!G32&lt;&gt;"Новый раздел", Source!G32, ""))</f>
        <v>Итого по разделу: Монтажные работы</v>
      </c>
      <c r="B72" s="55"/>
      <c r="C72" s="55"/>
      <c r="D72" s="55"/>
      <c r="E72" s="55"/>
      <c r="F72" s="55"/>
      <c r="G72" s="69">
        <f>SUM(O44:O71)</f>
        <v>2221.5</v>
      </c>
      <c r="H72" s="69"/>
      <c r="I72" s="52"/>
      <c r="J72" s="69">
        <f>SUM(P44:P71)</f>
        <v>54738.84</v>
      </c>
      <c r="K72" s="69"/>
      <c r="L72" s="68">
        <f>SUM(Q44:Q71)</f>
        <v>48.782250000000005</v>
      </c>
    </row>
    <row r="76" spans="1:26" ht="16.5" x14ac:dyDescent="0.25">
      <c r="A76" s="53" t="str">
        <f>CONCATENATE("Раздел: ",IF(Source!G62&lt;&gt;"Новый раздел", Source!G62, ""))</f>
        <v>Раздел: Пусконаладочные работы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</row>
    <row r="77" spans="1:26" ht="117.75" x14ac:dyDescent="0.2">
      <c r="A77" s="77">
        <v>1</v>
      </c>
      <c r="B77" s="77" t="s">
        <v>325</v>
      </c>
      <c r="C77" s="77" t="str">
        <f>Source!G66</f>
        <v>Выключатель автоматический с электромагнитным дутьем или вакуумный и элегазовый напряжением до 11 кВ</v>
      </c>
      <c r="D77" s="56" t="str">
        <f>Source!H66</f>
        <v>1  ШТ.</v>
      </c>
      <c r="E77" s="10">
        <f>Source!I66</f>
        <v>1</v>
      </c>
      <c r="F77" s="57">
        <f>Source!AL66+Source!AM66+Source!AO66</f>
        <v>263.77999999999997</v>
      </c>
      <c r="G77" s="58"/>
      <c r="H77" s="57"/>
      <c r="I77" s="58" t="str">
        <f>Source!BO66</f>
        <v/>
      </c>
      <c r="J77" s="58"/>
      <c r="K77" s="57"/>
      <c r="L77" s="59"/>
      <c r="S77">
        <f>ROUND((Source!FX66/100)*((ROUND(Source!AF66*Source!I66, 2)+ROUND(Source!AE66*Source!I66, 2))), 2)</f>
        <v>164.6</v>
      </c>
      <c r="T77">
        <f>Source!X66</f>
        <v>5688.53</v>
      </c>
      <c r="U77">
        <f>ROUND((Source!FY66/100)*((ROUND(Source!AF66*Source!I66, 2)+ROUND(Source!AE66*Source!I66, 2))), 2)</f>
        <v>101.29</v>
      </c>
      <c r="V77">
        <f>Source!Y66</f>
        <v>3500.64</v>
      </c>
    </row>
    <row r="78" spans="1:26" ht="14.25" x14ac:dyDescent="0.2">
      <c r="A78" s="77"/>
      <c r="B78" s="77"/>
      <c r="C78" s="77" t="s">
        <v>315</v>
      </c>
      <c r="D78" s="56"/>
      <c r="E78" s="10"/>
      <c r="F78" s="57">
        <f>Source!AO66</f>
        <v>263.77999999999997</v>
      </c>
      <c r="G78" s="58" t="str">
        <f>Source!DG66</f>
        <v>)*1,2)*0,8</v>
      </c>
      <c r="H78" s="57">
        <f>ROUND(Source!AF66*Source!I66, 2)</f>
        <v>253.23</v>
      </c>
      <c r="I78" s="58"/>
      <c r="J78" s="58">
        <f>IF(Source!BA66&lt;&gt; 0, Source!BA66, 1)</f>
        <v>34.56</v>
      </c>
      <c r="K78" s="57">
        <f>Source!S66</f>
        <v>8751.59</v>
      </c>
      <c r="L78" s="59"/>
      <c r="R78">
        <f>H78</f>
        <v>253.23</v>
      </c>
    </row>
    <row r="79" spans="1:26" ht="14.25" x14ac:dyDescent="0.2">
      <c r="A79" s="77"/>
      <c r="B79" s="77"/>
      <c r="C79" s="77" t="s">
        <v>317</v>
      </c>
      <c r="D79" s="56" t="s">
        <v>318</v>
      </c>
      <c r="E79" s="10">
        <f>Source!BZ66</f>
        <v>65</v>
      </c>
      <c r="F79" s="80"/>
      <c r="G79" s="58"/>
      <c r="H79" s="57">
        <f>SUM(S77:S81)</f>
        <v>164.6</v>
      </c>
      <c r="I79" s="61"/>
      <c r="J79" s="54">
        <f>Source!AT66</f>
        <v>65</v>
      </c>
      <c r="K79" s="57">
        <f>SUM(T77:T81)</f>
        <v>5688.53</v>
      </c>
      <c r="L79" s="59"/>
    </row>
    <row r="80" spans="1:26" ht="14.25" x14ac:dyDescent="0.2">
      <c r="A80" s="77"/>
      <c r="B80" s="77"/>
      <c r="C80" s="77" t="s">
        <v>319</v>
      </c>
      <c r="D80" s="56" t="s">
        <v>318</v>
      </c>
      <c r="E80" s="10">
        <f>Source!CA66</f>
        <v>40</v>
      </c>
      <c r="F80" s="80"/>
      <c r="G80" s="58"/>
      <c r="H80" s="57">
        <f>SUM(U77:U81)</f>
        <v>101.29</v>
      </c>
      <c r="I80" s="61"/>
      <c r="J80" s="54">
        <f>Source!AU66</f>
        <v>40</v>
      </c>
      <c r="K80" s="57">
        <f>SUM(V77:V81)</f>
        <v>3500.64</v>
      </c>
      <c r="L80" s="59"/>
    </row>
    <row r="81" spans="1:26" ht="14.25" x14ac:dyDescent="0.2">
      <c r="A81" s="78"/>
      <c r="B81" s="78"/>
      <c r="C81" s="78" t="s">
        <v>320</v>
      </c>
      <c r="D81" s="62" t="s">
        <v>321</v>
      </c>
      <c r="E81" s="63">
        <f>Source!AQ66</f>
        <v>21.6</v>
      </c>
      <c r="F81" s="64"/>
      <c r="G81" s="65" t="str">
        <f>Source!DI66</f>
        <v>)*1,2)*0,8</v>
      </c>
      <c r="H81" s="64"/>
      <c r="I81" s="65"/>
      <c r="J81" s="65"/>
      <c r="K81" s="64"/>
      <c r="L81" s="66">
        <f>Source!U66</f>
        <v>20.736000000000004</v>
      </c>
    </row>
    <row r="82" spans="1:26" ht="15" x14ac:dyDescent="0.25">
      <c r="G82" s="67">
        <f>H78+H79+H80</f>
        <v>519.12</v>
      </c>
      <c r="H82" s="67"/>
      <c r="J82" s="67">
        <f>K78+K79+K80</f>
        <v>17940.759999999998</v>
      </c>
      <c r="K82" s="67"/>
      <c r="L82" s="68">
        <f>Source!U66</f>
        <v>20.736000000000004</v>
      </c>
      <c r="O82" s="47">
        <f>G82</f>
        <v>519.12</v>
      </c>
      <c r="P82" s="47">
        <f>J82</f>
        <v>17940.759999999998</v>
      </c>
      <c r="Q82" s="47">
        <f>L82</f>
        <v>20.736000000000004</v>
      </c>
      <c r="W82">
        <f>IF(Source!BI66&lt;=1,H78+H79+H80, 0)</f>
        <v>0</v>
      </c>
      <c r="X82">
        <f>IF(Source!BI66=2,H78+H79+H80, 0)</f>
        <v>0</v>
      </c>
      <c r="Y82">
        <f>IF(Source!BI66=3,H78+H79+H80, 0)</f>
        <v>0</v>
      </c>
      <c r="Z82">
        <f>IF(Source!BI66=4,H78+H79+H80, 0)</f>
        <v>519.12</v>
      </c>
    </row>
    <row r="83" spans="1:26" ht="117.75" x14ac:dyDescent="0.2">
      <c r="A83" s="77">
        <v>2</v>
      </c>
      <c r="B83" s="77" t="s">
        <v>326</v>
      </c>
      <c r="C83" s="77" t="str">
        <f>Source!G67</f>
        <v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 до 11 кВ</v>
      </c>
      <c r="D83" s="56" t="str">
        <f>Source!H67</f>
        <v>1 схема</v>
      </c>
      <c r="E83" s="10">
        <f>Source!I67</f>
        <v>1</v>
      </c>
      <c r="F83" s="57">
        <f>Source!AL67+Source!AM67+Source!AO67</f>
        <v>251.29</v>
      </c>
      <c r="G83" s="58"/>
      <c r="H83" s="57"/>
      <c r="I83" s="58" t="str">
        <f>Source!BO67</f>
        <v/>
      </c>
      <c r="J83" s="58"/>
      <c r="K83" s="57"/>
      <c r="L83" s="59"/>
      <c r="S83">
        <f>ROUND((Source!FX67/100)*((ROUND(Source!AF67*Source!I67, 2)+ROUND(Source!AE67*Source!I67, 2))), 2)</f>
        <v>156.81</v>
      </c>
      <c r="T83">
        <f>Source!X67</f>
        <v>5419.18</v>
      </c>
      <c r="U83">
        <f>ROUND((Source!FY67/100)*((ROUND(Source!AF67*Source!I67, 2)+ROUND(Source!AE67*Source!I67, 2))), 2)</f>
        <v>96.5</v>
      </c>
      <c r="V83">
        <f>Source!Y67</f>
        <v>3334.88</v>
      </c>
    </row>
    <row r="84" spans="1:26" ht="14.25" x14ac:dyDescent="0.2">
      <c r="A84" s="77"/>
      <c r="B84" s="77"/>
      <c r="C84" s="77" t="s">
        <v>315</v>
      </c>
      <c r="D84" s="56"/>
      <c r="E84" s="10"/>
      <c r="F84" s="57">
        <f>Source!AO67</f>
        <v>251.29</v>
      </c>
      <c r="G84" s="58" t="str">
        <f>Source!DG67</f>
        <v>)*1,2)*0,8</v>
      </c>
      <c r="H84" s="57">
        <f>ROUND(Source!AF67*Source!I67, 2)</f>
        <v>241.24</v>
      </c>
      <c r="I84" s="58"/>
      <c r="J84" s="58">
        <f>IF(Source!BA67&lt;&gt; 0, Source!BA67, 1)</f>
        <v>34.56</v>
      </c>
      <c r="K84" s="57">
        <f>Source!S67</f>
        <v>8337.2000000000007</v>
      </c>
      <c r="L84" s="59"/>
      <c r="R84">
        <f>H84</f>
        <v>241.24</v>
      </c>
    </row>
    <row r="85" spans="1:26" ht="14.25" x14ac:dyDescent="0.2">
      <c r="A85" s="77"/>
      <c r="B85" s="77"/>
      <c r="C85" s="77" t="s">
        <v>317</v>
      </c>
      <c r="D85" s="56" t="s">
        <v>318</v>
      </c>
      <c r="E85" s="10">
        <f>Source!BZ67</f>
        <v>65</v>
      </c>
      <c r="F85" s="80"/>
      <c r="G85" s="58"/>
      <c r="H85" s="57">
        <f>SUM(S83:S87)</f>
        <v>156.81</v>
      </c>
      <c r="I85" s="61"/>
      <c r="J85" s="54">
        <f>Source!AT67</f>
        <v>65</v>
      </c>
      <c r="K85" s="57">
        <f>SUM(T83:T87)</f>
        <v>5419.18</v>
      </c>
      <c r="L85" s="59"/>
    </row>
    <row r="86" spans="1:26" ht="14.25" x14ac:dyDescent="0.2">
      <c r="A86" s="77"/>
      <c r="B86" s="77"/>
      <c r="C86" s="77" t="s">
        <v>319</v>
      </c>
      <c r="D86" s="56" t="s">
        <v>318</v>
      </c>
      <c r="E86" s="10">
        <f>Source!CA67</f>
        <v>40</v>
      </c>
      <c r="F86" s="80"/>
      <c r="G86" s="58"/>
      <c r="H86" s="57">
        <f>SUM(U83:U87)</f>
        <v>96.5</v>
      </c>
      <c r="I86" s="61"/>
      <c r="J86" s="54">
        <f>Source!AU67</f>
        <v>40</v>
      </c>
      <c r="K86" s="57">
        <f>SUM(V83:V87)</f>
        <v>3334.88</v>
      </c>
      <c r="L86" s="59"/>
    </row>
    <row r="87" spans="1:26" ht="14.25" x14ac:dyDescent="0.2">
      <c r="A87" s="78"/>
      <c r="B87" s="78"/>
      <c r="C87" s="78" t="s">
        <v>320</v>
      </c>
      <c r="D87" s="62" t="s">
        <v>321</v>
      </c>
      <c r="E87" s="63">
        <f>Source!AQ67</f>
        <v>21.6</v>
      </c>
      <c r="F87" s="64"/>
      <c r="G87" s="65" t="str">
        <f>Source!DI67</f>
        <v>)*1,2)*0,8</v>
      </c>
      <c r="H87" s="64"/>
      <c r="I87" s="65"/>
      <c r="J87" s="65"/>
      <c r="K87" s="64"/>
      <c r="L87" s="66">
        <f>Source!U67</f>
        <v>20.736000000000004</v>
      </c>
    </row>
    <row r="88" spans="1:26" ht="15" x14ac:dyDescent="0.25">
      <c r="G88" s="67">
        <f>H84+H85+H86</f>
        <v>494.55</v>
      </c>
      <c r="H88" s="67"/>
      <c r="J88" s="67">
        <f>K84+K85+K86</f>
        <v>17091.260000000002</v>
      </c>
      <c r="K88" s="67"/>
      <c r="L88" s="68">
        <f>Source!U67</f>
        <v>20.736000000000004</v>
      </c>
      <c r="O88" s="47">
        <f>G88</f>
        <v>494.55</v>
      </c>
      <c r="P88" s="47">
        <f>J88</f>
        <v>17091.260000000002</v>
      </c>
      <c r="Q88" s="47">
        <f>L88</f>
        <v>20.736000000000004</v>
      </c>
      <c r="W88">
        <f>IF(Source!BI67&lt;=1,H84+H85+H86, 0)</f>
        <v>0</v>
      </c>
      <c r="X88">
        <f>IF(Source!BI67=2,H84+H85+H86, 0)</f>
        <v>0</v>
      </c>
      <c r="Y88">
        <f>IF(Source!BI67=3,H84+H85+H86, 0)</f>
        <v>0</v>
      </c>
      <c r="Z88">
        <f>IF(Source!BI67=4,H84+H85+H86, 0)</f>
        <v>494.55</v>
      </c>
    </row>
    <row r="89" spans="1:26" ht="117.75" x14ac:dyDescent="0.2">
      <c r="A89" s="77">
        <v>3</v>
      </c>
      <c r="B89" s="77" t="s">
        <v>327</v>
      </c>
      <c r="C89" s="77" t="str">
        <f>Source!G68</f>
        <v>Схема электромагнитной блокировки коммутационных аппаратов, количество блокируемых аппаратов до 2</v>
      </c>
      <c r="D89" s="56" t="str">
        <f>Source!H68</f>
        <v>1 схема</v>
      </c>
      <c r="E89" s="10">
        <f>Source!I68</f>
        <v>1</v>
      </c>
      <c r="F89" s="57">
        <f>Source!AL68+Source!AM68+Source!AO68</f>
        <v>104.71</v>
      </c>
      <c r="G89" s="58"/>
      <c r="H89" s="57"/>
      <c r="I89" s="58" t="str">
        <f>Source!BO68</f>
        <v/>
      </c>
      <c r="J89" s="58"/>
      <c r="K89" s="57"/>
      <c r="L89" s="59"/>
      <c r="S89">
        <f>ROUND((Source!FX68/100)*((ROUND(Source!AF68*Source!I68, 2)+ROUND(Source!AE68*Source!I68, 2))), 2)</f>
        <v>65.34</v>
      </c>
      <c r="T89">
        <f>Source!X68</f>
        <v>2258.12</v>
      </c>
      <c r="U89">
        <f>ROUND((Source!FY68/100)*((ROUND(Source!AF68*Source!I68, 2)+ROUND(Source!AE68*Source!I68, 2))), 2)</f>
        <v>40.21</v>
      </c>
      <c r="V89">
        <f>Source!Y68</f>
        <v>1389.61</v>
      </c>
    </row>
    <row r="90" spans="1:26" ht="14.25" x14ac:dyDescent="0.2">
      <c r="A90" s="77"/>
      <c r="B90" s="77"/>
      <c r="C90" s="77" t="s">
        <v>315</v>
      </c>
      <c r="D90" s="56"/>
      <c r="E90" s="10"/>
      <c r="F90" s="57">
        <f>Source!AO68</f>
        <v>104.71</v>
      </c>
      <c r="G90" s="58" t="str">
        <f>Source!DG68</f>
        <v>)*1,2)*0,8</v>
      </c>
      <c r="H90" s="57">
        <f>ROUND(Source!AF68*Source!I68, 2)</f>
        <v>100.52</v>
      </c>
      <c r="I90" s="58"/>
      <c r="J90" s="58">
        <f>IF(Source!BA68&lt;&gt; 0, Source!BA68, 1)</f>
        <v>34.56</v>
      </c>
      <c r="K90" s="57">
        <f>Source!S68</f>
        <v>3474.03</v>
      </c>
      <c r="L90" s="59"/>
      <c r="R90">
        <f>H90</f>
        <v>100.52</v>
      </c>
    </row>
    <row r="91" spans="1:26" ht="14.25" x14ac:dyDescent="0.2">
      <c r="A91" s="77"/>
      <c r="B91" s="77"/>
      <c r="C91" s="77" t="s">
        <v>317</v>
      </c>
      <c r="D91" s="56" t="s">
        <v>318</v>
      </c>
      <c r="E91" s="10">
        <f>Source!BZ68</f>
        <v>65</v>
      </c>
      <c r="F91" s="80"/>
      <c r="G91" s="58"/>
      <c r="H91" s="57">
        <f>SUM(S89:S93)</f>
        <v>65.34</v>
      </c>
      <c r="I91" s="61"/>
      <c r="J91" s="54">
        <f>Source!AT68</f>
        <v>65</v>
      </c>
      <c r="K91" s="57">
        <f>SUM(T89:T93)</f>
        <v>2258.12</v>
      </c>
      <c r="L91" s="59"/>
    </row>
    <row r="92" spans="1:26" ht="14.25" x14ac:dyDescent="0.2">
      <c r="A92" s="77"/>
      <c r="B92" s="77"/>
      <c r="C92" s="77" t="s">
        <v>319</v>
      </c>
      <c r="D92" s="56" t="s">
        <v>318</v>
      </c>
      <c r="E92" s="10">
        <f>Source!CA68</f>
        <v>40</v>
      </c>
      <c r="F92" s="80"/>
      <c r="G92" s="58"/>
      <c r="H92" s="57">
        <f>SUM(U89:U93)</f>
        <v>40.21</v>
      </c>
      <c r="I92" s="61"/>
      <c r="J92" s="54">
        <f>Source!AU68</f>
        <v>40</v>
      </c>
      <c r="K92" s="57">
        <f>SUM(V89:V93)</f>
        <v>1389.61</v>
      </c>
      <c r="L92" s="59"/>
    </row>
    <row r="93" spans="1:26" ht="14.25" x14ac:dyDescent="0.2">
      <c r="A93" s="78"/>
      <c r="B93" s="78"/>
      <c r="C93" s="78" t="s">
        <v>320</v>
      </c>
      <c r="D93" s="62" t="s">
        <v>321</v>
      </c>
      <c r="E93" s="63">
        <f>Source!AQ68</f>
        <v>9</v>
      </c>
      <c r="F93" s="64"/>
      <c r="G93" s="65" t="str">
        <f>Source!DI68</f>
        <v>)*1,2)*0,8</v>
      </c>
      <c r="H93" s="64"/>
      <c r="I93" s="65"/>
      <c r="J93" s="65"/>
      <c r="K93" s="64"/>
      <c r="L93" s="66">
        <f>Source!U68</f>
        <v>8.6399999999999988</v>
      </c>
    </row>
    <row r="94" spans="1:26" ht="15" x14ac:dyDescent="0.25">
      <c r="G94" s="67">
        <f>H90+H91+H92</f>
        <v>206.07000000000002</v>
      </c>
      <c r="H94" s="67"/>
      <c r="J94" s="67">
        <f>K90+K91+K92</f>
        <v>7121.7599999999993</v>
      </c>
      <c r="K94" s="67"/>
      <c r="L94" s="68">
        <f>Source!U68</f>
        <v>8.6399999999999988</v>
      </c>
      <c r="O94" s="47">
        <f>G94</f>
        <v>206.07000000000002</v>
      </c>
      <c r="P94" s="47">
        <f>J94</f>
        <v>7121.7599999999993</v>
      </c>
      <c r="Q94" s="47">
        <f>L94</f>
        <v>8.6399999999999988</v>
      </c>
      <c r="W94">
        <f>IF(Source!BI68&lt;=1,H90+H91+H92, 0)</f>
        <v>0</v>
      </c>
      <c r="X94">
        <f>IF(Source!BI68=2,H90+H91+H92, 0)</f>
        <v>0</v>
      </c>
      <c r="Y94">
        <f>IF(Source!BI68=3,H90+H91+H92, 0)</f>
        <v>0</v>
      </c>
      <c r="Z94">
        <f>IF(Source!BI68=4,H90+H91+H92, 0)</f>
        <v>206.07000000000002</v>
      </c>
    </row>
    <row r="95" spans="1:26" ht="117.75" x14ac:dyDescent="0.2">
      <c r="A95" s="77">
        <v>4</v>
      </c>
      <c r="B95" s="77" t="s">
        <v>328</v>
      </c>
      <c r="C95" s="77" t="str">
        <f>Source!G69</f>
        <v>Функциональная группа управления релейно-контакторная с общим числом внешних блокировочных связей до 10</v>
      </c>
      <c r="D95" s="56" t="str">
        <f>Source!H69</f>
        <v>1  ШТ.</v>
      </c>
      <c r="E95" s="10">
        <f>Source!I69</f>
        <v>1</v>
      </c>
      <c r="F95" s="57">
        <f>Source!AL69+Source!AM69+Source!AO69</f>
        <v>159.87</v>
      </c>
      <c r="G95" s="58"/>
      <c r="H95" s="57"/>
      <c r="I95" s="58" t="str">
        <f>Source!BO69</f>
        <v/>
      </c>
      <c r="J95" s="58"/>
      <c r="K95" s="57"/>
      <c r="L95" s="59"/>
      <c r="S95">
        <f>ROUND((Source!FX69/100)*((ROUND(Source!AF69*Source!I69, 2)+ROUND(Source!AE69*Source!I69, 2))), 2)</f>
        <v>99.76</v>
      </c>
      <c r="T95">
        <f>Source!X69</f>
        <v>3447.67</v>
      </c>
      <c r="U95">
        <f>ROUND((Source!FY69/100)*((ROUND(Source!AF69*Source!I69, 2)+ROUND(Source!AE69*Source!I69, 2))), 2)</f>
        <v>61.39</v>
      </c>
      <c r="V95">
        <f>Source!Y69</f>
        <v>2121.64</v>
      </c>
    </row>
    <row r="96" spans="1:26" ht="14.25" x14ac:dyDescent="0.2">
      <c r="A96" s="77"/>
      <c r="B96" s="77"/>
      <c r="C96" s="77" t="s">
        <v>315</v>
      </c>
      <c r="D96" s="56"/>
      <c r="E96" s="10"/>
      <c r="F96" s="57">
        <f>Source!AO69</f>
        <v>159.87</v>
      </c>
      <c r="G96" s="58" t="str">
        <f>Source!DG69</f>
        <v>)*1,2)*0,8</v>
      </c>
      <c r="H96" s="57">
        <f>ROUND(Source!AF69*Source!I69, 2)</f>
        <v>153.47999999999999</v>
      </c>
      <c r="I96" s="58"/>
      <c r="J96" s="58">
        <f>IF(Source!BA69&lt;&gt; 0, Source!BA69, 1)</f>
        <v>34.56</v>
      </c>
      <c r="K96" s="57">
        <f>Source!S69</f>
        <v>5304.1</v>
      </c>
      <c r="L96" s="59"/>
      <c r="R96">
        <f>H96</f>
        <v>153.47999999999999</v>
      </c>
    </row>
    <row r="97" spans="1:26" ht="14.25" x14ac:dyDescent="0.2">
      <c r="A97" s="77"/>
      <c r="B97" s="77"/>
      <c r="C97" s="77" t="s">
        <v>317</v>
      </c>
      <c r="D97" s="56" t="s">
        <v>318</v>
      </c>
      <c r="E97" s="10">
        <f>Source!BZ69</f>
        <v>65</v>
      </c>
      <c r="F97" s="80"/>
      <c r="G97" s="58"/>
      <c r="H97" s="57">
        <f>SUM(S95:S99)</f>
        <v>99.76</v>
      </c>
      <c r="I97" s="61"/>
      <c r="J97" s="54">
        <f>Source!AT69</f>
        <v>65</v>
      </c>
      <c r="K97" s="57">
        <f>SUM(T95:T99)</f>
        <v>3447.67</v>
      </c>
      <c r="L97" s="59"/>
    </row>
    <row r="98" spans="1:26" ht="14.25" x14ac:dyDescent="0.2">
      <c r="A98" s="77"/>
      <c r="B98" s="77"/>
      <c r="C98" s="77" t="s">
        <v>319</v>
      </c>
      <c r="D98" s="56" t="s">
        <v>318</v>
      </c>
      <c r="E98" s="10">
        <f>Source!CA69</f>
        <v>40</v>
      </c>
      <c r="F98" s="80"/>
      <c r="G98" s="58"/>
      <c r="H98" s="57">
        <f>SUM(U95:U99)</f>
        <v>61.39</v>
      </c>
      <c r="I98" s="61"/>
      <c r="J98" s="54">
        <f>Source!AU69</f>
        <v>40</v>
      </c>
      <c r="K98" s="57">
        <f>SUM(V95:V99)</f>
        <v>2121.64</v>
      </c>
      <c r="L98" s="59"/>
    </row>
    <row r="99" spans="1:26" ht="14.25" x14ac:dyDescent="0.2">
      <c r="A99" s="78"/>
      <c r="B99" s="78"/>
      <c r="C99" s="78" t="s">
        <v>320</v>
      </c>
      <c r="D99" s="62" t="s">
        <v>321</v>
      </c>
      <c r="E99" s="63">
        <f>Source!AQ69</f>
        <v>13.5</v>
      </c>
      <c r="F99" s="64"/>
      <c r="G99" s="65" t="str">
        <f>Source!DI69</f>
        <v>)*1,2)*0,8</v>
      </c>
      <c r="H99" s="64"/>
      <c r="I99" s="65"/>
      <c r="J99" s="65"/>
      <c r="K99" s="64"/>
      <c r="L99" s="66">
        <f>Source!U69</f>
        <v>12.96</v>
      </c>
    </row>
    <row r="100" spans="1:26" ht="15" x14ac:dyDescent="0.25">
      <c r="G100" s="67">
        <f>H96+H97+H98</f>
        <v>314.63</v>
      </c>
      <c r="H100" s="67"/>
      <c r="J100" s="67">
        <f>K96+K97+K98</f>
        <v>10873.41</v>
      </c>
      <c r="K100" s="67"/>
      <c r="L100" s="68">
        <f>Source!U69</f>
        <v>12.96</v>
      </c>
      <c r="O100" s="47">
        <f>G100</f>
        <v>314.63</v>
      </c>
      <c r="P100" s="47">
        <f>J100</f>
        <v>10873.41</v>
      </c>
      <c r="Q100" s="47">
        <f>L100</f>
        <v>12.96</v>
      </c>
      <c r="W100">
        <f>IF(Source!BI69&lt;=1,H96+H97+H98, 0)</f>
        <v>0</v>
      </c>
      <c r="X100">
        <f>IF(Source!BI69=2,H96+H97+H98, 0)</f>
        <v>0</v>
      </c>
      <c r="Y100">
        <f>IF(Source!BI69=3,H96+H97+H98, 0)</f>
        <v>0</v>
      </c>
      <c r="Z100">
        <f>IF(Source!BI69=4,H96+H97+H98, 0)</f>
        <v>314.63</v>
      </c>
    </row>
    <row r="101" spans="1:26" ht="117.75" x14ac:dyDescent="0.2">
      <c r="A101" s="77">
        <v>5</v>
      </c>
      <c r="B101" s="77" t="s">
        <v>329</v>
      </c>
      <c r="C101" s="77" t="str">
        <f>Source!G70</f>
        <v>Датчик контактный механический с числом цепей управления до 2</v>
      </c>
      <c r="D101" s="56" t="str">
        <f>Source!H70</f>
        <v>1  ШТ.</v>
      </c>
      <c r="E101" s="10">
        <f>Source!I70</f>
        <v>1</v>
      </c>
      <c r="F101" s="57">
        <f>Source!AL70+Source!AM70+Source!AO70</f>
        <v>21.69</v>
      </c>
      <c r="G101" s="58"/>
      <c r="H101" s="57"/>
      <c r="I101" s="58" t="str">
        <f>Source!BO70</f>
        <v/>
      </c>
      <c r="J101" s="58"/>
      <c r="K101" s="57"/>
      <c r="L101" s="59"/>
      <c r="S101">
        <f>ROUND((Source!FX70/100)*((ROUND(Source!AF70*Source!I70, 2)+ROUND(Source!AE70*Source!I70, 2))), 2)</f>
        <v>13.53</v>
      </c>
      <c r="T101">
        <f>Source!X70</f>
        <v>467.75</v>
      </c>
      <c r="U101">
        <f>ROUND((Source!FY70/100)*((ROUND(Source!AF70*Source!I70, 2)+ROUND(Source!AE70*Source!I70, 2))), 2)</f>
        <v>8.33</v>
      </c>
      <c r="V101">
        <f>Source!Y70</f>
        <v>287.85000000000002</v>
      </c>
    </row>
    <row r="102" spans="1:26" ht="14.25" x14ac:dyDescent="0.2">
      <c r="A102" s="77"/>
      <c r="B102" s="77"/>
      <c r="C102" s="77" t="s">
        <v>315</v>
      </c>
      <c r="D102" s="56"/>
      <c r="E102" s="10"/>
      <c r="F102" s="57">
        <f>Source!AO70</f>
        <v>21.69</v>
      </c>
      <c r="G102" s="58" t="str">
        <f>Source!DG70</f>
        <v>)*1,2)*0,8</v>
      </c>
      <c r="H102" s="57">
        <f>ROUND(Source!AF70*Source!I70, 2)</f>
        <v>20.82</v>
      </c>
      <c r="I102" s="58"/>
      <c r="J102" s="58">
        <f>IF(Source!BA70&lt;&gt; 0, Source!BA70, 1)</f>
        <v>34.56</v>
      </c>
      <c r="K102" s="57">
        <f>Source!S70</f>
        <v>719.62</v>
      </c>
      <c r="L102" s="59"/>
      <c r="R102">
        <f>H102</f>
        <v>20.82</v>
      </c>
    </row>
    <row r="103" spans="1:26" ht="14.25" x14ac:dyDescent="0.2">
      <c r="A103" s="77"/>
      <c r="B103" s="77"/>
      <c r="C103" s="77" t="s">
        <v>317</v>
      </c>
      <c r="D103" s="56" t="s">
        <v>318</v>
      </c>
      <c r="E103" s="10">
        <f>Source!BZ70</f>
        <v>65</v>
      </c>
      <c r="F103" s="80"/>
      <c r="G103" s="58"/>
      <c r="H103" s="57">
        <f>SUM(S101:S105)</f>
        <v>13.53</v>
      </c>
      <c r="I103" s="61"/>
      <c r="J103" s="54">
        <f>Source!AT70</f>
        <v>65</v>
      </c>
      <c r="K103" s="57">
        <f>SUM(T101:T105)</f>
        <v>467.75</v>
      </c>
      <c r="L103" s="59"/>
    </row>
    <row r="104" spans="1:26" ht="14.25" x14ac:dyDescent="0.2">
      <c r="A104" s="77"/>
      <c r="B104" s="77"/>
      <c r="C104" s="77" t="s">
        <v>319</v>
      </c>
      <c r="D104" s="56" t="s">
        <v>318</v>
      </c>
      <c r="E104" s="10">
        <f>Source!CA70</f>
        <v>40</v>
      </c>
      <c r="F104" s="80"/>
      <c r="G104" s="58"/>
      <c r="H104" s="57">
        <f>SUM(U101:U105)</f>
        <v>8.33</v>
      </c>
      <c r="I104" s="61"/>
      <c r="J104" s="54">
        <f>Source!AU70</f>
        <v>40</v>
      </c>
      <c r="K104" s="57">
        <f>SUM(V101:V105)</f>
        <v>287.85000000000002</v>
      </c>
      <c r="L104" s="59"/>
    </row>
    <row r="105" spans="1:26" ht="14.25" x14ac:dyDescent="0.2">
      <c r="A105" s="78"/>
      <c r="B105" s="78"/>
      <c r="C105" s="78" t="s">
        <v>320</v>
      </c>
      <c r="D105" s="62" t="s">
        <v>321</v>
      </c>
      <c r="E105" s="63">
        <f>Source!AQ70</f>
        <v>1.62</v>
      </c>
      <c r="F105" s="64"/>
      <c r="G105" s="65" t="str">
        <f>Source!DI70</f>
        <v>)*1,2)*0,8</v>
      </c>
      <c r="H105" s="64"/>
      <c r="I105" s="65"/>
      <c r="J105" s="65"/>
      <c r="K105" s="64"/>
      <c r="L105" s="66">
        <f>Source!U70</f>
        <v>1.5552000000000001</v>
      </c>
    </row>
    <row r="106" spans="1:26" ht="15" x14ac:dyDescent="0.25">
      <c r="G106" s="67">
        <f>H102+H103+H104</f>
        <v>42.68</v>
      </c>
      <c r="H106" s="67"/>
      <c r="J106" s="67">
        <f>K102+K103+K104</f>
        <v>1475.2199999999998</v>
      </c>
      <c r="K106" s="67"/>
      <c r="L106" s="68">
        <f>Source!U70</f>
        <v>1.5552000000000001</v>
      </c>
      <c r="O106" s="47">
        <f>G106</f>
        <v>42.68</v>
      </c>
      <c r="P106" s="47">
        <f>J106</f>
        <v>1475.2199999999998</v>
      </c>
      <c r="Q106" s="47">
        <f>L106</f>
        <v>1.5552000000000001</v>
      </c>
      <c r="W106">
        <f>IF(Source!BI70&lt;=1,H102+H103+H104, 0)</f>
        <v>0</v>
      </c>
      <c r="X106">
        <f>IF(Source!BI70=2,H102+H103+H104, 0)</f>
        <v>0</v>
      </c>
      <c r="Y106">
        <f>IF(Source!BI70=3,H102+H103+H104, 0)</f>
        <v>0</v>
      </c>
      <c r="Z106">
        <f>IF(Source!BI70=4,H102+H103+H104, 0)</f>
        <v>42.68</v>
      </c>
    </row>
    <row r="107" spans="1:26" ht="117.75" x14ac:dyDescent="0.2">
      <c r="A107" s="77">
        <v>6</v>
      </c>
      <c r="B107" s="77" t="s">
        <v>330</v>
      </c>
      <c r="C107" s="77" t="str">
        <f>Source!G71</f>
        <v>Функциональная группа управления релейно-контакторная с общим числом внешних блокировочных связей до 3</v>
      </c>
      <c r="D107" s="56" t="str">
        <f>Source!H71</f>
        <v>1  ШТ.</v>
      </c>
      <c r="E107" s="10">
        <f>Source!I71</f>
        <v>1</v>
      </c>
      <c r="F107" s="57">
        <f>Source!AL71+Source!AM71+Source!AO71</f>
        <v>53.29</v>
      </c>
      <c r="G107" s="58"/>
      <c r="H107" s="57"/>
      <c r="I107" s="58" t="str">
        <f>Source!BO71</f>
        <v/>
      </c>
      <c r="J107" s="58"/>
      <c r="K107" s="57"/>
      <c r="L107" s="59"/>
      <c r="S107">
        <f>ROUND((Source!FX71/100)*((ROUND(Source!AF71*Source!I71, 2)+ROUND(Source!AE71*Source!I71, 2))), 2)</f>
        <v>33.25</v>
      </c>
      <c r="T107">
        <f>Source!X71</f>
        <v>1149.22</v>
      </c>
      <c r="U107">
        <f>ROUND((Source!FY71/100)*((ROUND(Source!AF71*Source!I71, 2)+ROUND(Source!AE71*Source!I71, 2))), 2)</f>
        <v>20.46</v>
      </c>
      <c r="V107">
        <f>Source!Y71</f>
        <v>707.21</v>
      </c>
    </row>
    <row r="108" spans="1:26" ht="14.25" x14ac:dyDescent="0.2">
      <c r="A108" s="77"/>
      <c r="B108" s="77"/>
      <c r="C108" s="77" t="s">
        <v>315</v>
      </c>
      <c r="D108" s="56"/>
      <c r="E108" s="10"/>
      <c r="F108" s="57">
        <f>Source!AO71</f>
        <v>53.29</v>
      </c>
      <c r="G108" s="58" t="str">
        <f>Source!DG71</f>
        <v>)*1,2)*0,8</v>
      </c>
      <c r="H108" s="57">
        <f>ROUND(Source!AF71*Source!I71, 2)</f>
        <v>51.16</v>
      </c>
      <c r="I108" s="58"/>
      <c r="J108" s="58">
        <f>IF(Source!BA71&lt;&gt; 0, Source!BA71, 1)</f>
        <v>34.56</v>
      </c>
      <c r="K108" s="57">
        <f>Source!S71</f>
        <v>1768.03</v>
      </c>
      <c r="L108" s="59"/>
      <c r="R108">
        <f>H108</f>
        <v>51.16</v>
      </c>
    </row>
    <row r="109" spans="1:26" ht="14.25" x14ac:dyDescent="0.2">
      <c r="A109" s="77"/>
      <c r="B109" s="77"/>
      <c r="C109" s="77" t="s">
        <v>317</v>
      </c>
      <c r="D109" s="56" t="s">
        <v>318</v>
      </c>
      <c r="E109" s="10">
        <f>Source!BZ71</f>
        <v>65</v>
      </c>
      <c r="F109" s="80"/>
      <c r="G109" s="58"/>
      <c r="H109" s="57">
        <f>SUM(S107:S111)</f>
        <v>33.25</v>
      </c>
      <c r="I109" s="61"/>
      <c r="J109" s="54">
        <f>Source!AT71</f>
        <v>65</v>
      </c>
      <c r="K109" s="57">
        <f>SUM(T107:T111)</f>
        <v>1149.22</v>
      </c>
      <c r="L109" s="59"/>
    </row>
    <row r="110" spans="1:26" ht="14.25" x14ac:dyDescent="0.2">
      <c r="A110" s="77"/>
      <c r="B110" s="77"/>
      <c r="C110" s="77" t="s">
        <v>319</v>
      </c>
      <c r="D110" s="56" t="s">
        <v>318</v>
      </c>
      <c r="E110" s="10">
        <f>Source!CA71</f>
        <v>40</v>
      </c>
      <c r="F110" s="80"/>
      <c r="G110" s="58"/>
      <c r="H110" s="57">
        <f>SUM(U107:U111)</f>
        <v>20.46</v>
      </c>
      <c r="I110" s="61"/>
      <c r="J110" s="54">
        <f>Source!AU71</f>
        <v>40</v>
      </c>
      <c r="K110" s="57">
        <f>SUM(V107:V111)</f>
        <v>707.21</v>
      </c>
      <c r="L110" s="59"/>
    </row>
    <row r="111" spans="1:26" ht="14.25" x14ac:dyDescent="0.2">
      <c r="A111" s="78"/>
      <c r="B111" s="78"/>
      <c r="C111" s="78" t="s">
        <v>320</v>
      </c>
      <c r="D111" s="62" t="s">
        <v>321</v>
      </c>
      <c r="E111" s="63">
        <f>Source!AQ71</f>
        <v>4.5</v>
      </c>
      <c r="F111" s="64"/>
      <c r="G111" s="65" t="str">
        <f>Source!DI71</f>
        <v>)*1,2)*0,8</v>
      </c>
      <c r="H111" s="64"/>
      <c r="I111" s="65"/>
      <c r="J111" s="65"/>
      <c r="K111" s="64"/>
      <c r="L111" s="66">
        <f>Source!U71</f>
        <v>4.3199999999999994</v>
      </c>
    </row>
    <row r="112" spans="1:26" ht="15" x14ac:dyDescent="0.25">
      <c r="G112" s="67">
        <f>H108+H109+H110</f>
        <v>104.87</v>
      </c>
      <c r="H112" s="67"/>
      <c r="J112" s="67">
        <f>K108+K109+K110</f>
        <v>3624.46</v>
      </c>
      <c r="K112" s="67"/>
      <c r="L112" s="68">
        <f>Source!U71</f>
        <v>4.3199999999999994</v>
      </c>
      <c r="O112" s="47">
        <f>G112</f>
        <v>104.87</v>
      </c>
      <c r="P112" s="47">
        <f>J112</f>
        <v>3624.46</v>
      </c>
      <c r="Q112" s="47">
        <f>L112</f>
        <v>4.3199999999999994</v>
      </c>
      <c r="W112">
        <f>IF(Source!BI71&lt;=1,H108+H109+H110, 0)</f>
        <v>0</v>
      </c>
      <c r="X112">
        <f>IF(Source!BI71=2,H108+H109+H110, 0)</f>
        <v>0</v>
      </c>
      <c r="Y112">
        <f>IF(Source!BI71=3,H108+H109+H110, 0)</f>
        <v>0</v>
      </c>
      <c r="Z112">
        <f>IF(Source!BI71=4,H108+H109+H110, 0)</f>
        <v>104.87</v>
      </c>
    </row>
    <row r="113" spans="1:26" ht="117.75" x14ac:dyDescent="0.2">
      <c r="A113" s="77">
        <v>7</v>
      </c>
      <c r="B113" s="77" t="s">
        <v>331</v>
      </c>
      <c r="C113" s="77" t="str">
        <f>Source!G72</f>
        <v>Испытание аппарата коммутационного напряжением до 35 кВ</v>
      </c>
      <c r="D113" s="56" t="str">
        <f>Source!H72</f>
        <v>1 испытание</v>
      </c>
      <c r="E113" s="10">
        <f>Source!I72</f>
        <v>4</v>
      </c>
      <c r="F113" s="57">
        <f>Source!AL72+Source!AM72+Source!AO72</f>
        <v>34.32</v>
      </c>
      <c r="G113" s="58"/>
      <c r="H113" s="57"/>
      <c r="I113" s="58" t="str">
        <f>Source!BO72</f>
        <v/>
      </c>
      <c r="J113" s="58"/>
      <c r="K113" s="57"/>
      <c r="L113" s="59"/>
      <c r="S113">
        <f>ROUND((Source!FX72/100)*((ROUND(Source!AF72*Source!I72, 2)+ROUND(Source!AE72*Source!I72, 2))), 2)</f>
        <v>85.66</v>
      </c>
      <c r="T113">
        <f>Source!X72</f>
        <v>2960.5</v>
      </c>
      <c r="U113">
        <f>ROUND((Source!FY72/100)*((ROUND(Source!AF72*Source!I72, 2)+ROUND(Source!AE72*Source!I72, 2))), 2)</f>
        <v>52.72</v>
      </c>
      <c r="V113">
        <f>Source!Y72</f>
        <v>1821.85</v>
      </c>
    </row>
    <row r="114" spans="1:26" ht="14.25" x14ac:dyDescent="0.2">
      <c r="A114" s="77"/>
      <c r="B114" s="77"/>
      <c r="C114" s="77" t="s">
        <v>315</v>
      </c>
      <c r="D114" s="56"/>
      <c r="E114" s="10"/>
      <c r="F114" s="57">
        <f>Source!AO72</f>
        <v>34.32</v>
      </c>
      <c r="G114" s="58" t="str">
        <f>Source!DG72</f>
        <v>)*1,2)*0,8</v>
      </c>
      <c r="H114" s="57">
        <f>ROUND(Source!AF72*Source!I72, 2)</f>
        <v>131.79</v>
      </c>
      <c r="I114" s="58"/>
      <c r="J114" s="58">
        <f>IF(Source!BA72&lt;&gt; 0, Source!BA72, 1)</f>
        <v>34.56</v>
      </c>
      <c r="K114" s="57">
        <f>Source!S72</f>
        <v>4554.62</v>
      </c>
      <c r="L114" s="59"/>
      <c r="R114">
        <f>H114</f>
        <v>131.79</v>
      </c>
    </row>
    <row r="115" spans="1:26" ht="14.25" x14ac:dyDescent="0.2">
      <c r="A115" s="77"/>
      <c r="B115" s="77"/>
      <c r="C115" s="77" t="s">
        <v>317</v>
      </c>
      <c r="D115" s="56" t="s">
        <v>318</v>
      </c>
      <c r="E115" s="10">
        <f>Source!BZ72</f>
        <v>65</v>
      </c>
      <c r="F115" s="80"/>
      <c r="G115" s="58"/>
      <c r="H115" s="57">
        <f>SUM(S113:S117)</f>
        <v>85.66</v>
      </c>
      <c r="I115" s="61"/>
      <c r="J115" s="54">
        <f>Source!AT72</f>
        <v>65</v>
      </c>
      <c r="K115" s="57">
        <f>SUM(T113:T117)</f>
        <v>2960.5</v>
      </c>
      <c r="L115" s="59"/>
    </row>
    <row r="116" spans="1:26" ht="14.25" x14ac:dyDescent="0.2">
      <c r="A116" s="77"/>
      <c r="B116" s="77"/>
      <c r="C116" s="77" t="s">
        <v>319</v>
      </c>
      <c r="D116" s="56" t="s">
        <v>318</v>
      </c>
      <c r="E116" s="10">
        <f>Source!CA72</f>
        <v>40</v>
      </c>
      <c r="F116" s="80"/>
      <c r="G116" s="58"/>
      <c r="H116" s="57">
        <f>SUM(U113:U117)</f>
        <v>52.72</v>
      </c>
      <c r="I116" s="61"/>
      <c r="J116" s="54">
        <f>Source!AU72</f>
        <v>40</v>
      </c>
      <c r="K116" s="57">
        <f>SUM(V113:V117)</f>
        <v>1821.85</v>
      </c>
      <c r="L116" s="59"/>
    </row>
    <row r="117" spans="1:26" ht="14.25" x14ac:dyDescent="0.2">
      <c r="A117" s="78"/>
      <c r="B117" s="78"/>
      <c r="C117" s="78" t="s">
        <v>320</v>
      </c>
      <c r="D117" s="62" t="s">
        <v>321</v>
      </c>
      <c r="E117" s="63">
        <f>Source!AQ72</f>
        <v>2.83</v>
      </c>
      <c r="F117" s="64"/>
      <c r="G117" s="65" t="str">
        <f>Source!DI72</f>
        <v>)*1,2)*0,8</v>
      </c>
      <c r="H117" s="64"/>
      <c r="I117" s="65"/>
      <c r="J117" s="65"/>
      <c r="K117" s="64"/>
      <c r="L117" s="66">
        <f>Source!U72</f>
        <v>10.8672</v>
      </c>
    </row>
    <row r="118" spans="1:26" ht="15" x14ac:dyDescent="0.25">
      <c r="G118" s="67">
        <f>H114+H115+H116</f>
        <v>270.16999999999996</v>
      </c>
      <c r="H118" s="67"/>
      <c r="J118" s="67">
        <f>K114+K115+K116</f>
        <v>9336.9699999999993</v>
      </c>
      <c r="K118" s="67"/>
      <c r="L118" s="68">
        <f>Source!U72</f>
        <v>10.8672</v>
      </c>
      <c r="O118" s="47">
        <f>G118</f>
        <v>270.16999999999996</v>
      </c>
      <c r="P118" s="47">
        <f>J118</f>
        <v>9336.9699999999993</v>
      </c>
      <c r="Q118" s="47">
        <f>L118</f>
        <v>10.8672</v>
      </c>
      <c r="W118">
        <f>IF(Source!BI72&lt;=1,H114+H115+H116, 0)</f>
        <v>0</v>
      </c>
      <c r="X118">
        <f>IF(Source!BI72=2,H114+H115+H116, 0)</f>
        <v>0</v>
      </c>
      <c r="Y118">
        <f>IF(Source!BI72=3,H114+H115+H116, 0)</f>
        <v>0</v>
      </c>
      <c r="Z118">
        <f>IF(Source!BI72=4,H114+H115+H116, 0)</f>
        <v>270.16999999999996</v>
      </c>
    </row>
    <row r="119" spans="1:26" ht="117.75" x14ac:dyDescent="0.2">
      <c r="A119" s="77">
        <v>8</v>
      </c>
      <c r="B119" s="77" t="s">
        <v>332</v>
      </c>
      <c r="C119" s="77" t="str">
        <f>Source!G73</f>
        <v>Испытание элементов ограничителей перенапряжения напряжением до 75 кВ</v>
      </c>
      <c r="D119" s="56" t="str">
        <f>Source!H73</f>
        <v>1 испытание</v>
      </c>
      <c r="E119" s="10">
        <f>Source!I73</f>
        <v>6</v>
      </c>
      <c r="F119" s="57">
        <f>Source!AL73+Source!AM73+Source!AO73</f>
        <v>39.26</v>
      </c>
      <c r="G119" s="58"/>
      <c r="H119" s="57"/>
      <c r="I119" s="58" t="str">
        <f>Source!BO73</f>
        <v/>
      </c>
      <c r="J119" s="58"/>
      <c r="K119" s="57"/>
      <c r="L119" s="59"/>
      <c r="S119">
        <f>ROUND((Source!FX73/100)*((ROUND(Source!AF73*Source!I73, 2)+ROUND(Source!AE73*Source!I73, 2))), 2)</f>
        <v>146.99</v>
      </c>
      <c r="T119">
        <f>Source!X73</f>
        <v>5079.96</v>
      </c>
      <c r="U119">
        <f>ROUND((Source!FY73/100)*((ROUND(Source!AF73*Source!I73, 2)+ROUND(Source!AE73*Source!I73, 2))), 2)</f>
        <v>90.46</v>
      </c>
      <c r="V119">
        <f>Source!Y73</f>
        <v>3126.13</v>
      </c>
    </row>
    <row r="120" spans="1:26" ht="14.25" x14ac:dyDescent="0.2">
      <c r="A120" s="77"/>
      <c r="B120" s="77"/>
      <c r="C120" s="77" t="s">
        <v>315</v>
      </c>
      <c r="D120" s="56"/>
      <c r="E120" s="10"/>
      <c r="F120" s="57">
        <f>Source!AO73</f>
        <v>39.26</v>
      </c>
      <c r="G120" s="58" t="str">
        <f>Source!DG73</f>
        <v>)*1,2)*0,8</v>
      </c>
      <c r="H120" s="57">
        <f>ROUND(Source!AF73*Source!I73, 2)</f>
        <v>226.14</v>
      </c>
      <c r="I120" s="58"/>
      <c r="J120" s="58">
        <f>IF(Source!BA73&lt;&gt; 0, Source!BA73, 1)</f>
        <v>34.56</v>
      </c>
      <c r="K120" s="57">
        <f>Source!S73</f>
        <v>7815.32</v>
      </c>
      <c r="L120" s="59"/>
      <c r="R120">
        <f>H120</f>
        <v>226.14</v>
      </c>
    </row>
    <row r="121" spans="1:26" ht="14.25" x14ac:dyDescent="0.2">
      <c r="A121" s="77"/>
      <c r="B121" s="77"/>
      <c r="C121" s="77" t="s">
        <v>317</v>
      </c>
      <c r="D121" s="56" t="s">
        <v>318</v>
      </c>
      <c r="E121" s="10">
        <f>Source!BZ73</f>
        <v>65</v>
      </c>
      <c r="F121" s="80"/>
      <c r="G121" s="58"/>
      <c r="H121" s="57">
        <f>SUM(S119:S123)</f>
        <v>146.99</v>
      </c>
      <c r="I121" s="61"/>
      <c r="J121" s="54">
        <f>Source!AT73</f>
        <v>65</v>
      </c>
      <c r="K121" s="57">
        <f>SUM(T119:T123)</f>
        <v>5079.96</v>
      </c>
      <c r="L121" s="59"/>
    </row>
    <row r="122" spans="1:26" ht="14.25" x14ac:dyDescent="0.2">
      <c r="A122" s="77"/>
      <c r="B122" s="77"/>
      <c r="C122" s="77" t="s">
        <v>319</v>
      </c>
      <c r="D122" s="56" t="s">
        <v>318</v>
      </c>
      <c r="E122" s="10">
        <f>Source!CA73</f>
        <v>40</v>
      </c>
      <c r="F122" s="80"/>
      <c r="G122" s="58"/>
      <c r="H122" s="57">
        <f>SUM(U119:U123)</f>
        <v>90.46</v>
      </c>
      <c r="I122" s="61"/>
      <c r="J122" s="54">
        <f>Source!AU73</f>
        <v>40</v>
      </c>
      <c r="K122" s="57">
        <f>SUM(V119:V123)</f>
        <v>3126.13</v>
      </c>
      <c r="L122" s="59"/>
    </row>
    <row r="123" spans="1:26" ht="14.25" x14ac:dyDescent="0.2">
      <c r="A123" s="78"/>
      <c r="B123" s="78"/>
      <c r="C123" s="78" t="s">
        <v>320</v>
      </c>
      <c r="D123" s="62" t="s">
        <v>321</v>
      </c>
      <c r="E123" s="63">
        <f>Source!AQ73</f>
        <v>3.24</v>
      </c>
      <c r="F123" s="64"/>
      <c r="G123" s="65" t="str">
        <f>Source!DI73</f>
        <v>)*1,2)*0,8</v>
      </c>
      <c r="H123" s="64"/>
      <c r="I123" s="65"/>
      <c r="J123" s="65"/>
      <c r="K123" s="64"/>
      <c r="L123" s="66">
        <f>Source!U73</f>
        <v>18.662400000000002</v>
      </c>
    </row>
    <row r="124" spans="1:26" ht="15" x14ac:dyDescent="0.25">
      <c r="G124" s="67">
        <f>H120+H121+H122</f>
        <v>463.59</v>
      </c>
      <c r="H124" s="67"/>
      <c r="J124" s="67">
        <f>K120+K121+K122</f>
        <v>16021.41</v>
      </c>
      <c r="K124" s="67"/>
      <c r="L124" s="68">
        <f>Source!U73</f>
        <v>18.662400000000002</v>
      </c>
      <c r="O124" s="47">
        <f>G124</f>
        <v>463.59</v>
      </c>
      <c r="P124" s="47">
        <f>J124</f>
        <v>16021.41</v>
      </c>
      <c r="Q124" s="47">
        <f>L124</f>
        <v>18.662400000000002</v>
      </c>
      <c r="W124">
        <f>IF(Source!BI73&lt;=1,H120+H121+H122, 0)</f>
        <v>0</v>
      </c>
      <c r="X124">
        <f>IF(Source!BI73=2,H120+H121+H122, 0)</f>
        <v>0</v>
      </c>
      <c r="Y124">
        <f>IF(Source!BI73=3,H120+H121+H122, 0)</f>
        <v>0</v>
      </c>
      <c r="Z124">
        <f>IF(Source!BI73=4,H120+H121+H122, 0)</f>
        <v>463.59</v>
      </c>
    </row>
    <row r="126" spans="1:26" ht="15" x14ac:dyDescent="0.25">
      <c r="A126" s="55" t="str">
        <f>CONCATENATE("Итого по разделу: ",IF(Source!G75&lt;&gt;"Новый раздел", Source!G75, ""))</f>
        <v>Итого по разделу: Пусконаладочные работы</v>
      </c>
      <c r="B126" s="55"/>
      <c r="C126" s="55"/>
      <c r="D126" s="55"/>
      <c r="E126" s="55"/>
      <c r="F126" s="55"/>
      <c r="G126" s="69">
        <f>SUM(O76:O125)</f>
        <v>2415.6800000000003</v>
      </c>
      <c r="H126" s="69"/>
      <c r="I126" s="52"/>
      <c r="J126" s="69">
        <f>SUM(P76:P125)</f>
        <v>83485.25</v>
      </c>
      <c r="K126" s="69"/>
      <c r="L126" s="68">
        <f>SUM(Q76:Q125)</f>
        <v>98.476800000000011</v>
      </c>
    </row>
    <row r="130" spans="1:26" ht="16.5" x14ac:dyDescent="0.25">
      <c r="A130" s="53" t="str">
        <f>CONCATENATE("Раздел: ",IF(Source!G105&lt;&gt;"Новый раздел", Source!G105, ""))</f>
        <v>Раздел: Оборудование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</row>
    <row r="131" spans="1:26" ht="68.25" x14ac:dyDescent="0.2">
      <c r="A131" s="79">
        <v>1</v>
      </c>
      <c r="B131" s="79" t="str">
        <f>Source!F109</f>
        <v>КП № 02-0347 от 22.06.2021 г.</v>
      </c>
      <c r="C131" s="79" t="s">
        <v>333</v>
      </c>
      <c r="D131" s="70" t="str">
        <f>Source!H109</f>
        <v>шт.</v>
      </c>
      <c r="E131" s="71">
        <f>Source!I109</f>
        <v>1</v>
      </c>
      <c r="F131" s="72">
        <f>Source!AL109</f>
        <v>23336.670000000002</v>
      </c>
      <c r="G131" s="73" t="str">
        <f>Source!DD109</f>
        <v/>
      </c>
      <c r="H131" s="72">
        <f>ROUND(Source!AC109*Source!I109, 2)</f>
        <v>23336.67</v>
      </c>
      <c r="I131" s="73" t="str">
        <f>Source!BO109</f>
        <v/>
      </c>
      <c r="J131" s="73">
        <f>IF(Source!BC109&lt;&gt; 0, Source!BC109, 1)</f>
        <v>5.81</v>
      </c>
      <c r="K131" s="72">
        <f>Source!P109</f>
        <v>135586.04999999999</v>
      </c>
      <c r="L131" s="74"/>
      <c r="S131">
        <f>ROUND((Source!FX109/100)*((ROUND(Source!AF109*Source!I109, 2)+ROUND(Source!AE109*Source!I109, 2))), 2)</f>
        <v>0</v>
      </c>
      <c r="T131">
        <f>Source!X109</f>
        <v>0</v>
      </c>
      <c r="U131">
        <f>ROUND((Source!FY109/100)*((ROUND(Source!AF109*Source!I109, 2)+ROUND(Source!AE109*Source!I109, 2))), 2)</f>
        <v>0</v>
      </c>
      <c r="V131">
        <f>Source!Y109</f>
        <v>0</v>
      </c>
    </row>
    <row r="132" spans="1:26" ht="15" x14ac:dyDescent="0.25">
      <c r="A132" s="49"/>
      <c r="B132" s="49"/>
      <c r="C132" s="49"/>
      <c r="D132" s="49"/>
      <c r="E132" s="49"/>
      <c r="F132" s="49"/>
      <c r="G132" s="75">
        <f>H131</f>
        <v>23336.67</v>
      </c>
      <c r="H132" s="75"/>
      <c r="I132" s="49"/>
      <c r="J132" s="75">
        <f>K131</f>
        <v>135586.04999999999</v>
      </c>
      <c r="K132" s="75"/>
      <c r="L132" s="76">
        <f>Source!U109</f>
        <v>0</v>
      </c>
      <c r="O132" s="47">
        <f>G132</f>
        <v>23336.67</v>
      </c>
      <c r="P132" s="47">
        <f>J132</f>
        <v>135586.04999999999</v>
      </c>
      <c r="Q132" s="47">
        <f>L132</f>
        <v>0</v>
      </c>
      <c r="W132">
        <f>IF(Source!BI109&lt;=1,H131, 0)</f>
        <v>0</v>
      </c>
      <c r="X132">
        <f>IF(Source!BI109=2,H131, 0)</f>
        <v>0</v>
      </c>
      <c r="Y132">
        <f>IF(Source!BI109=3,H131, 0)</f>
        <v>23336.67</v>
      </c>
      <c r="Z132">
        <f>IF(Source!BI109=4,H131, 0)</f>
        <v>0</v>
      </c>
    </row>
    <row r="133" spans="1:26" ht="54" x14ac:dyDescent="0.2">
      <c r="A133" s="79">
        <v>2</v>
      </c>
      <c r="B133" s="79" t="str">
        <f>Source!F110</f>
        <v>Цена поставки</v>
      </c>
      <c r="C133" s="79" t="s">
        <v>334</v>
      </c>
      <c r="D133" s="70" t="str">
        <f>Source!H110</f>
        <v>шт.</v>
      </c>
      <c r="E133" s="71">
        <f>Source!I110</f>
        <v>1</v>
      </c>
      <c r="F133" s="72">
        <f>Source!AL110</f>
        <v>1034.74</v>
      </c>
      <c r="G133" s="73" t="str">
        <f>Source!DD110</f>
        <v/>
      </c>
      <c r="H133" s="72">
        <f>ROUND(Source!AC110*Source!I110, 2)</f>
        <v>1034.74</v>
      </c>
      <c r="I133" s="73" t="str">
        <f>Source!BO110</f>
        <v/>
      </c>
      <c r="J133" s="73">
        <f>IF(Source!BC110&lt;&gt; 0, Source!BC110, 1)</f>
        <v>5.81</v>
      </c>
      <c r="K133" s="72">
        <f>Source!P110</f>
        <v>6011.84</v>
      </c>
      <c r="L133" s="74"/>
      <c r="S133">
        <f>ROUND((Source!FX110/100)*((ROUND(Source!AF110*Source!I110, 2)+ROUND(Source!AE110*Source!I110, 2))), 2)</f>
        <v>0</v>
      </c>
      <c r="T133">
        <f>Source!X110</f>
        <v>0</v>
      </c>
      <c r="U133">
        <f>ROUND((Source!FY110/100)*((ROUND(Source!AF110*Source!I110, 2)+ROUND(Source!AE110*Source!I110, 2))), 2)</f>
        <v>0</v>
      </c>
      <c r="V133">
        <f>Source!Y110</f>
        <v>0</v>
      </c>
    </row>
    <row r="134" spans="1:26" ht="15" x14ac:dyDescent="0.25">
      <c r="A134" s="49"/>
      <c r="B134" s="49"/>
      <c r="C134" s="49"/>
      <c r="D134" s="49"/>
      <c r="E134" s="49"/>
      <c r="F134" s="49"/>
      <c r="G134" s="75">
        <f>H133</f>
        <v>1034.74</v>
      </c>
      <c r="H134" s="75"/>
      <c r="I134" s="49"/>
      <c r="J134" s="75">
        <f>K133</f>
        <v>6011.84</v>
      </c>
      <c r="K134" s="75"/>
      <c r="L134" s="76">
        <f>Source!U110</f>
        <v>0</v>
      </c>
      <c r="O134" s="47">
        <f>G134</f>
        <v>1034.74</v>
      </c>
      <c r="P134" s="47">
        <f>J134</f>
        <v>6011.84</v>
      </c>
      <c r="Q134" s="47">
        <f>L134</f>
        <v>0</v>
      </c>
      <c r="W134">
        <f>IF(Source!BI110&lt;=1,H133, 0)</f>
        <v>0</v>
      </c>
      <c r="X134">
        <f>IF(Source!BI110=2,H133, 0)</f>
        <v>0</v>
      </c>
      <c r="Y134">
        <f>IF(Source!BI110=3,H133, 0)</f>
        <v>1034.74</v>
      </c>
      <c r="Z134">
        <f>IF(Source!BI110=4,H133, 0)</f>
        <v>0</v>
      </c>
    </row>
    <row r="136" spans="1:26" ht="15" x14ac:dyDescent="0.25">
      <c r="A136" s="55" t="str">
        <f>CONCATENATE("Итого по разделу: ",IF(Source!G112&lt;&gt;"Новый раздел", Source!G112, ""))</f>
        <v>Итого по разделу: Оборудование</v>
      </c>
      <c r="B136" s="55"/>
      <c r="C136" s="55"/>
      <c r="D136" s="55"/>
      <c r="E136" s="55"/>
      <c r="F136" s="55"/>
      <c r="G136" s="69">
        <f>SUM(O130:O135)</f>
        <v>24371.41</v>
      </c>
      <c r="H136" s="69"/>
      <c r="I136" s="52"/>
      <c r="J136" s="69">
        <f>SUM(P130:P135)</f>
        <v>141597.88999999998</v>
      </c>
      <c r="K136" s="69"/>
      <c r="L136" s="68">
        <f>SUM(Q130:Q135)</f>
        <v>0</v>
      </c>
    </row>
    <row r="140" spans="1:26" ht="15" x14ac:dyDescent="0.25">
      <c r="A140" s="55" t="str">
        <f>CONCATENATE("Итого по локальной смете: ",IF(Source!G142&lt;&gt;"Новая локальная смета", Source!G142, ""))</f>
        <v xml:space="preserve">Итого по локальной смете: </v>
      </c>
      <c r="B140" s="55"/>
      <c r="C140" s="55"/>
      <c r="D140" s="55"/>
      <c r="E140" s="55"/>
      <c r="F140" s="55"/>
      <c r="G140" s="69">
        <f>SUM(O42:O139)</f>
        <v>29008.59</v>
      </c>
      <c r="H140" s="69"/>
      <c r="I140" s="52"/>
      <c r="J140" s="69">
        <f>SUM(P42:P139)</f>
        <v>279821.98000000004</v>
      </c>
      <c r="K140" s="69"/>
      <c r="L140" s="68">
        <f>SUM(Q42:Q139)</f>
        <v>147.25905</v>
      </c>
    </row>
    <row r="145" spans="1:12" ht="14.25" hidden="1" x14ac:dyDescent="0.2">
      <c r="A145" s="50" t="s">
        <v>335</v>
      </c>
      <c r="B145" s="50"/>
      <c r="C145" s="10" t="s">
        <v>336</v>
      </c>
      <c r="D145" s="48"/>
      <c r="E145" s="48"/>
      <c r="F145" s="48"/>
      <c r="G145" s="48"/>
      <c r="H145" s="48"/>
      <c r="I145" s="11"/>
      <c r="J145" s="10"/>
      <c r="K145" s="11"/>
      <c r="L145" s="11"/>
    </row>
    <row r="146" spans="1:12" ht="14.25" hidden="1" x14ac:dyDescent="0.2">
      <c r="A146" s="11"/>
      <c r="B146" s="11"/>
      <c r="C146" s="10"/>
      <c r="D146" s="51" t="s">
        <v>337</v>
      </c>
      <c r="E146" s="51"/>
      <c r="F146" s="51"/>
      <c r="G146" s="51"/>
      <c r="H146" s="51"/>
      <c r="I146" s="11"/>
      <c r="J146" s="10"/>
      <c r="K146" s="11"/>
      <c r="L146" s="11"/>
    </row>
    <row r="147" spans="1:12" ht="14.25" hidden="1" x14ac:dyDescent="0.2">
      <c r="A147" s="11"/>
      <c r="B147" s="11"/>
      <c r="C147" s="10"/>
      <c r="D147" s="11"/>
      <c r="E147" s="11"/>
      <c r="F147" s="11"/>
      <c r="G147" s="11"/>
      <c r="H147" s="11"/>
      <c r="I147" s="11"/>
      <c r="J147" s="10"/>
      <c r="K147" s="11"/>
      <c r="L147" s="11"/>
    </row>
    <row r="148" spans="1:12" ht="14.25" x14ac:dyDescent="0.2">
      <c r="A148" s="50" t="s">
        <v>335</v>
      </c>
      <c r="B148" s="50"/>
      <c r="C148" s="10" t="s">
        <v>338</v>
      </c>
      <c r="D148" s="48" t="str">
        <f>IF(Source!AC12&lt;&gt;"", Source!AC12," ")</f>
        <v xml:space="preserve"> </v>
      </c>
      <c r="E148" s="48"/>
      <c r="F148" s="48"/>
      <c r="G148" s="48"/>
      <c r="H148" s="48"/>
      <c r="I148" s="11" t="str">
        <f>IF(Source!AB12&lt;&gt;"", Source!AB12," ")</f>
        <v xml:space="preserve"> </v>
      </c>
      <c r="J148" s="10"/>
      <c r="K148" s="11"/>
      <c r="L148" s="11"/>
    </row>
    <row r="149" spans="1:12" ht="14.25" x14ac:dyDescent="0.2">
      <c r="A149" s="11"/>
      <c r="B149" s="11"/>
      <c r="C149" s="11"/>
      <c r="D149" s="51" t="s">
        <v>337</v>
      </c>
      <c r="E149" s="51"/>
      <c r="F149" s="51"/>
      <c r="G149" s="51"/>
      <c r="H149" s="51"/>
      <c r="I149" s="11"/>
      <c r="J149" s="11"/>
      <c r="K149" s="11"/>
      <c r="L149" s="11"/>
    </row>
    <row r="150" spans="1:12" ht="14.25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ht="14.25" x14ac:dyDescent="0.2">
      <c r="A151" s="11"/>
      <c r="B151" s="11"/>
      <c r="C151" s="10" t="s">
        <v>339</v>
      </c>
      <c r="D151" s="48" t="str">
        <f>IF(Source!AE12&lt;&gt;"", Source!AE12," ")</f>
        <v xml:space="preserve"> </v>
      </c>
      <c r="E151" s="48"/>
      <c r="F151" s="48"/>
      <c r="G151" s="48"/>
      <c r="H151" s="48"/>
      <c r="I151" s="11" t="str">
        <f>IF(Source!AD12&lt;&gt;"", Source!AD12," ")</f>
        <v xml:space="preserve"> </v>
      </c>
      <c r="J151" s="10"/>
      <c r="K151" s="11"/>
      <c r="L151" s="11"/>
    </row>
    <row r="152" spans="1:12" ht="14.25" x14ac:dyDescent="0.2">
      <c r="A152" s="11"/>
      <c r="B152" s="11"/>
      <c r="C152" s="11"/>
      <c r="D152" s="51" t="s">
        <v>337</v>
      </c>
      <c r="E152" s="51"/>
      <c r="F152" s="51"/>
      <c r="G152" s="51"/>
      <c r="H152" s="51"/>
      <c r="I152" s="11"/>
      <c r="J152" s="11"/>
      <c r="K152" s="11"/>
      <c r="L152" s="11"/>
    </row>
  </sheetData>
  <mergeCells count="96">
    <mergeCell ref="J124:K124"/>
    <mergeCell ref="G124:H124"/>
    <mergeCell ref="J118:K118"/>
    <mergeCell ref="G118:H118"/>
    <mergeCell ref="J134:K134"/>
    <mergeCell ref="G134:H134"/>
    <mergeCell ref="J132:K132"/>
    <mergeCell ref="G132:H132"/>
    <mergeCell ref="A130:L130"/>
    <mergeCell ref="G126:H126"/>
    <mergeCell ref="J126:K126"/>
    <mergeCell ref="A126:F126"/>
    <mergeCell ref="G140:H140"/>
    <mergeCell ref="J140:K140"/>
    <mergeCell ref="A140:F140"/>
    <mergeCell ref="G136:H136"/>
    <mergeCell ref="J136:K136"/>
    <mergeCell ref="A136:F136"/>
    <mergeCell ref="J61:K61"/>
    <mergeCell ref="G61:H61"/>
    <mergeCell ref="J52:K52"/>
    <mergeCell ref="G52:H52"/>
    <mergeCell ref="A44:L44"/>
    <mergeCell ref="A42:L42"/>
    <mergeCell ref="A76:L76"/>
    <mergeCell ref="G72:H72"/>
    <mergeCell ref="J72:K72"/>
    <mergeCell ref="A72:F72"/>
    <mergeCell ref="J70:K70"/>
    <mergeCell ref="G70:H70"/>
    <mergeCell ref="J94:K94"/>
    <mergeCell ref="G94:H94"/>
    <mergeCell ref="J88:K88"/>
    <mergeCell ref="G88:H88"/>
    <mergeCell ref="J82:K82"/>
    <mergeCell ref="G82:H82"/>
    <mergeCell ref="A38:L38"/>
    <mergeCell ref="D146:H146"/>
    <mergeCell ref="D149:H149"/>
    <mergeCell ref="D152:H152"/>
    <mergeCell ref="J112:K112"/>
    <mergeCell ref="G112:H112"/>
    <mergeCell ref="J106:K106"/>
    <mergeCell ref="G106:H106"/>
    <mergeCell ref="J100:K100"/>
    <mergeCell ref="G100:H100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237</v>
      </c>
      <c r="C12" s="1">
        <v>0</v>
      </c>
      <c r="D12" s="1">
        <f>ROW(A172)</f>
        <v>172</v>
      </c>
      <c r="E12" s="1">
        <v>0</v>
      </c>
      <c r="F12" s="1">
        <v>42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B172</f>
        <v>237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42</v>
      </c>
      <c r="G18" s="2" t="str">
        <f t="shared" si="0"/>
        <v>Замена выкатного элемента с выключателем КРУ-6.10 кВ</v>
      </c>
      <c r="H18" s="2"/>
      <c r="I18" s="2"/>
      <c r="J18" s="2"/>
      <c r="K18" s="2"/>
      <c r="L18" s="2"/>
      <c r="M18" s="2"/>
      <c r="N18" s="2"/>
      <c r="O18" s="2">
        <f t="shared" ref="O18:AT18" si="1">O172</f>
        <v>208561.04</v>
      </c>
      <c r="P18" s="2">
        <f t="shared" si="1"/>
        <v>146347.29</v>
      </c>
      <c r="Q18" s="2">
        <f t="shared" si="1"/>
        <v>5270.49</v>
      </c>
      <c r="R18" s="2">
        <f t="shared" si="1"/>
        <v>1593.86</v>
      </c>
      <c r="S18" s="2">
        <f t="shared" si="1"/>
        <v>56943.26</v>
      </c>
      <c r="T18" s="2">
        <f t="shared" si="1"/>
        <v>0</v>
      </c>
      <c r="U18" s="2">
        <f t="shared" si="1"/>
        <v>147.25905</v>
      </c>
      <c r="V18" s="2">
        <f t="shared" si="1"/>
        <v>4.0311000000000003</v>
      </c>
      <c r="W18" s="2">
        <f t="shared" si="1"/>
        <v>0</v>
      </c>
      <c r="X18" s="2">
        <f t="shared" si="1"/>
        <v>43392.92</v>
      </c>
      <c r="Y18" s="2">
        <f t="shared" si="1"/>
        <v>27868.02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141597.89000000001</v>
      </c>
      <c r="AQ18" s="2">
        <f t="shared" si="1"/>
        <v>0</v>
      </c>
      <c r="AR18" s="2">
        <f t="shared" si="1"/>
        <v>279821.98</v>
      </c>
      <c r="AS18" s="2">
        <f t="shared" si="1"/>
        <v>0</v>
      </c>
      <c r="AT18" s="2">
        <f t="shared" si="1"/>
        <v>54738.84</v>
      </c>
      <c r="AU18" s="2">
        <f t="shared" ref="AU18:BZ18" si="2">AU172</f>
        <v>83485.25</v>
      </c>
      <c r="AV18" s="2">
        <f t="shared" si="2"/>
        <v>146347.29</v>
      </c>
      <c r="AW18" s="2">
        <f t="shared" si="2"/>
        <v>4749.3999999999996</v>
      </c>
      <c r="AX18" s="2">
        <f t="shared" si="2"/>
        <v>0</v>
      </c>
      <c r="AY18" s="2">
        <f t="shared" si="2"/>
        <v>4749.3999999999996</v>
      </c>
      <c r="AZ18" s="2">
        <f t="shared" si="2"/>
        <v>141597.89000000001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ROW(A142)</f>
        <v>142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O142</f>
        <v>208561.04</v>
      </c>
      <c r="P22" s="2">
        <f t="shared" si="8"/>
        <v>146347.29</v>
      </c>
      <c r="Q22" s="2">
        <f t="shared" si="8"/>
        <v>5270.49</v>
      </c>
      <c r="R22" s="2">
        <f t="shared" si="8"/>
        <v>1593.86</v>
      </c>
      <c r="S22" s="2">
        <f t="shared" si="8"/>
        <v>56943.26</v>
      </c>
      <c r="T22" s="2">
        <f t="shared" si="8"/>
        <v>0</v>
      </c>
      <c r="U22" s="2">
        <f t="shared" si="8"/>
        <v>147.25905</v>
      </c>
      <c r="V22" s="2">
        <f t="shared" si="8"/>
        <v>4.0311000000000003</v>
      </c>
      <c r="W22" s="2">
        <f t="shared" si="8"/>
        <v>0</v>
      </c>
      <c r="X22" s="2">
        <f t="shared" si="8"/>
        <v>43392.92</v>
      </c>
      <c r="Y22" s="2">
        <f t="shared" si="8"/>
        <v>27868.02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141597.89000000001</v>
      </c>
      <c r="AQ22" s="2">
        <f t="shared" si="8"/>
        <v>0</v>
      </c>
      <c r="AR22" s="2">
        <f t="shared" si="8"/>
        <v>279821.98</v>
      </c>
      <c r="AS22" s="2">
        <f t="shared" si="8"/>
        <v>0</v>
      </c>
      <c r="AT22" s="2">
        <f t="shared" si="8"/>
        <v>54738.84</v>
      </c>
      <c r="AU22" s="2">
        <f t="shared" ref="AU22:BZ22" si="9">AU142</f>
        <v>83485.25</v>
      </c>
      <c r="AV22" s="2">
        <f t="shared" si="9"/>
        <v>146347.29</v>
      </c>
      <c r="AW22" s="2">
        <f t="shared" si="9"/>
        <v>4749.3999999999996</v>
      </c>
      <c r="AX22" s="2">
        <f t="shared" si="9"/>
        <v>0</v>
      </c>
      <c r="AY22" s="2">
        <f t="shared" si="9"/>
        <v>4749.3999999999996</v>
      </c>
      <c r="AZ22" s="2">
        <f t="shared" si="9"/>
        <v>141597.89000000001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26238.639999999999</v>
      </c>
      <c r="P26" s="2">
        <f t="shared" si="15"/>
        <v>4749.3999999999996</v>
      </c>
      <c r="Q26" s="2">
        <f t="shared" si="15"/>
        <v>5270.49</v>
      </c>
      <c r="R26" s="2">
        <f t="shared" si="15"/>
        <v>1593.86</v>
      </c>
      <c r="S26" s="2">
        <f t="shared" si="15"/>
        <v>16218.75</v>
      </c>
      <c r="T26" s="2">
        <f t="shared" si="15"/>
        <v>0</v>
      </c>
      <c r="U26" s="2">
        <f t="shared" si="15"/>
        <v>48.782250000000005</v>
      </c>
      <c r="V26" s="2">
        <f t="shared" si="15"/>
        <v>4.0311000000000003</v>
      </c>
      <c r="W26" s="2">
        <f t="shared" si="15"/>
        <v>0</v>
      </c>
      <c r="X26" s="2">
        <f t="shared" si="15"/>
        <v>16921.990000000002</v>
      </c>
      <c r="Y26" s="2">
        <f t="shared" si="15"/>
        <v>11578.21</v>
      </c>
      <c r="Z26" s="2">
        <f t="shared" si="15"/>
        <v>0</v>
      </c>
      <c r="AA26" s="2">
        <f t="shared" si="15"/>
        <v>0</v>
      </c>
      <c r="AB26" s="2">
        <f t="shared" si="15"/>
        <v>26238.639999999999</v>
      </c>
      <c r="AC26" s="2">
        <f t="shared" si="15"/>
        <v>4749.3999999999996</v>
      </c>
      <c r="AD26" s="2">
        <f t="shared" si="15"/>
        <v>5270.49</v>
      </c>
      <c r="AE26" s="2">
        <f t="shared" si="15"/>
        <v>1593.86</v>
      </c>
      <c r="AF26" s="2">
        <f t="shared" si="15"/>
        <v>16218.75</v>
      </c>
      <c r="AG26" s="2">
        <f t="shared" si="15"/>
        <v>0</v>
      </c>
      <c r="AH26" s="2">
        <f t="shared" si="15"/>
        <v>48.782250000000005</v>
      </c>
      <c r="AI26" s="2">
        <f t="shared" si="15"/>
        <v>4.0311000000000003</v>
      </c>
      <c r="AJ26" s="2">
        <f t="shared" si="15"/>
        <v>0</v>
      </c>
      <c r="AK26" s="2">
        <f t="shared" si="15"/>
        <v>16921.990000000002</v>
      </c>
      <c r="AL26" s="2">
        <f t="shared" si="15"/>
        <v>11578.21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54738.84</v>
      </c>
      <c r="AS26" s="2">
        <f t="shared" si="15"/>
        <v>0</v>
      </c>
      <c r="AT26" s="2">
        <f t="shared" si="15"/>
        <v>54738.84</v>
      </c>
      <c r="AU26" s="2">
        <f t="shared" ref="AU26:BZ26" si="16">AU32</f>
        <v>0</v>
      </c>
      <c r="AV26" s="2">
        <f t="shared" si="16"/>
        <v>4749.3999999999996</v>
      </c>
      <c r="AW26" s="2">
        <f t="shared" si="16"/>
        <v>4749.3999999999996</v>
      </c>
      <c r="AX26" s="2">
        <f t="shared" si="16"/>
        <v>0</v>
      </c>
      <c r="AY26" s="2">
        <f t="shared" si="16"/>
        <v>4749.3999999999996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54738.84</v>
      </c>
      <c r="CB26" s="2">
        <f t="shared" si="17"/>
        <v>0</v>
      </c>
      <c r="CC26" s="2">
        <f t="shared" si="17"/>
        <v>54738.84</v>
      </c>
      <c r="CD26" s="2">
        <f t="shared" si="17"/>
        <v>0</v>
      </c>
      <c r="CE26" s="2">
        <f t="shared" si="17"/>
        <v>4749.3999999999996</v>
      </c>
      <c r="CF26" s="2">
        <f t="shared" si="17"/>
        <v>4749.3999999999996</v>
      </c>
      <c r="CG26" s="2">
        <f t="shared" si="17"/>
        <v>0</v>
      </c>
      <c r="CH26" s="2">
        <f t="shared" si="17"/>
        <v>4749.3999999999996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ROW(SmtRes!A9)</f>
        <v>9</v>
      </c>
      <c r="D28">
        <f>ROW(EtalonRes!A9)</f>
        <v>9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1569.28</v>
      </c>
      <c r="P28">
        <f>ROUND(CQ28*I28,2)</f>
        <v>0</v>
      </c>
      <c r="Q28">
        <f>ROUND(CR28*I28,2)</f>
        <v>498.8</v>
      </c>
      <c r="R28">
        <f>ROUND(CS28*I28,2)</f>
        <v>111.13</v>
      </c>
      <c r="S28">
        <f>ROUND(CT28*I28,2)</f>
        <v>1070.48</v>
      </c>
      <c r="T28">
        <f>ROUND(CU28*I28,2)</f>
        <v>0</v>
      </c>
      <c r="U28">
        <f>CV28*I28</f>
        <v>3.2197500000000003</v>
      </c>
      <c r="V28">
        <f>CW28*I28</f>
        <v>0.25109999999999999</v>
      </c>
      <c r="W28">
        <f>ROUND(CX28*I28,2)</f>
        <v>0</v>
      </c>
      <c r="X28">
        <f t="shared" ref="X28:Y30" si="21">ROUND(CY28,2)</f>
        <v>1122.53</v>
      </c>
      <c r="Y28">
        <f t="shared" si="21"/>
        <v>768.05</v>
      </c>
      <c r="AA28">
        <v>109125287</v>
      </c>
      <c r="AB28">
        <f>ROUND((AC28+AD28+AF28),6)</f>
        <v>78.254099999999994</v>
      </c>
      <c r="AC28">
        <f>ROUND(((ES28*0)),6)</f>
        <v>0</v>
      </c>
      <c r="AD28">
        <f>ROUND((((((ET28*1.35)*0.3))-(((EU28*1.35)*0.3)))+AE28),6)</f>
        <v>47.279699999999998</v>
      </c>
      <c r="AE28">
        <f>ROUND((((EU28*1.35)*0.3)),6)</f>
        <v>3.2157</v>
      </c>
      <c r="AF28">
        <f>ROUND((((EV28*1.35)*0.3)),6)</f>
        <v>30.974399999999999</v>
      </c>
      <c r="AG28">
        <f>ROUND((AP28),6)</f>
        <v>0</v>
      </c>
      <c r="AH28">
        <f>(((EW28*1.35)*0.3))</f>
        <v>3.2197500000000003</v>
      </c>
      <c r="AI28">
        <f>(((EX28*1.35)*0.3))</f>
        <v>0.25109999999999999</v>
      </c>
      <c r="AJ28">
        <f>(AS28)</f>
        <v>0</v>
      </c>
      <c r="AK28">
        <v>222.02</v>
      </c>
      <c r="AL28">
        <v>28.8</v>
      </c>
      <c r="AM28">
        <v>116.74</v>
      </c>
      <c r="AN28">
        <v>7.94</v>
      </c>
      <c r="AO28">
        <v>76.48</v>
      </c>
      <c r="AP28">
        <v>0</v>
      </c>
      <c r="AQ28">
        <v>7.95</v>
      </c>
      <c r="AR28">
        <v>0.62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10.55</v>
      </c>
      <c r="BC28">
        <v>7.49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16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279</v>
      </c>
      <c r="CO28">
        <v>0</v>
      </c>
      <c r="CP28">
        <f>(P28+Q28+S28)</f>
        <v>1569.28</v>
      </c>
      <c r="CQ28">
        <f>AC28*BC28</f>
        <v>0</v>
      </c>
      <c r="CR28">
        <f>AD28*BB28</f>
        <v>498.80083500000001</v>
      </c>
      <c r="CS28">
        <f>AE28*BS28</f>
        <v>111.13459200000001</v>
      </c>
      <c r="CT28">
        <f>AF28*BA28</f>
        <v>1070.4752640000002</v>
      </c>
      <c r="CU28">
        <f t="shared" ref="CU28:CX30" si="22">AG28</f>
        <v>0</v>
      </c>
      <c r="CV28">
        <f t="shared" si="22"/>
        <v>3.2197500000000003</v>
      </c>
      <c r="CW28">
        <f t="shared" si="22"/>
        <v>0.25109999999999999</v>
      </c>
      <c r="CX28">
        <f t="shared" si="22"/>
        <v>0</v>
      </c>
      <c r="CY28">
        <f>(((S28+R28)*AT28)/100)</f>
        <v>1122.5295000000001</v>
      </c>
      <c r="CZ28">
        <f>(((S28+R28)*AU28)/100)</f>
        <v>768.04650000000004</v>
      </c>
      <c r="DC28" t="s">
        <v>3</v>
      </c>
      <c r="DD28" t="s">
        <v>20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14</v>
      </c>
      <c r="EH28">
        <v>0</v>
      </c>
      <c r="EI28" t="s">
        <v>3</v>
      </c>
      <c r="EJ28">
        <v>2</v>
      </c>
      <c r="EK28">
        <v>108001</v>
      </c>
      <c r="EL28" t="s">
        <v>22</v>
      </c>
      <c r="EM28" t="s">
        <v>23</v>
      </c>
      <c r="EO28" t="s">
        <v>24</v>
      </c>
      <c r="EQ28">
        <v>131072</v>
      </c>
      <c r="ER28">
        <v>222.02</v>
      </c>
      <c r="ES28">
        <v>28.8</v>
      </c>
      <c r="ET28">
        <v>116.74</v>
      </c>
      <c r="EU28">
        <v>7.94</v>
      </c>
      <c r="EV28">
        <v>76.48</v>
      </c>
      <c r="EW28">
        <v>7.95</v>
      </c>
      <c r="EX28">
        <v>0.62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911305353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3459.86</v>
      </c>
      <c r="GN28">
        <f>IF(OR(BI28=0,BI28=1),ROUND(O28+X28+Y28,2),0)</f>
        <v>0</v>
      </c>
      <c r="GO28">
        <f>IF(BI28=2,ROUND(O28+X28+Y28,2),0)</f>
        <v>3459.86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ROW(SmtRes!A18)</f>
        <v>18</v>
      </c>
      <c r="D29">
        <f>ROW(EtalonRes!A18)</f>
        <v>18</v>
      </c>
      <c r="E29" t="s">
        <v>25</v>
      </c>
      <c r="F29" t="s">
        <v>16</v>
      </c>
      <c r="G29" t="s">
        <v>26</v>
      </c>
      <c r="H29" t="s">
        <v>18</v>
      </c>
      <c r="I29">
        <v>1</v>
      </c>
      <c r="J29">
        <v>0</v>
      </c>
      <c r="K29">
        <v>1</v>
      </c>
      <c r="O29">
        <f>ROUND(CP29,2)</f>
        <v>5446.63</v>
      </c>
      <c r="P29">
        <f>ROUND(CQ29*I29,2)</f>
        <v>215.71</v>
      </c>
      <c r="Q29">
        <f>ROUND(CR29*I29,2)</f>
        <v>1662.67</v>
      </c>
      <c r="R29">
        <f>ROUND(CS29*I29,2)</f>
        <v>370.45</v>
      </c>
      <c r="S29">
        <f>ROUND(CT29*I29,2)</f>
        <v>3568.25</v>
      </c>
      <c r="T29">
        <f>ROUND(CU29*I29,2)</f>
        <v>0</v>
      </c>
      <c r="U29">
        <f>CV29*I29</f>
        <v>10.732500000000002</v>
      </c>
      <c r="V29">
        <f>CW29*I29</f>
        <v>0.83700000000000008</v>
      </c>
      <c r="W29">
        <f>ROUND(CX29*I29,2)</f>
        <v>0</v>
      </c>
      <c r="X29">
        <f t="shared" si="21"/>
        <v>3741.77</v>
      </c>
      <c r="Y29">
        <f t="shared" si="21"/>
        <v>2560.16</v>
      </c>
      <c r="AA29">
        <v>109125287</v>
      </c>
      <c r="AB29">
        <f>ROUND((AC29+AD29+AF29),6)</f>
        <v>289.64699999999999</v>
      </c>
      <c r="AC29">
        <f>ROUND((ES29),6)</f>
        <v>28.8</v>
      </c>
      <c r="AD29">
        <f>ROUND(((((ET29*1.35))-((EU29*1.35)))+AE29),6)</f>
        <v>157.59899999999999</v>
      </c>
      <c r="AE29">
        <f>ROUND(((EU29*1.35)),6)</f>
        <v>10.718999999999999</v>
      </c>
      <c r="AF29">
        <f>ROUND(((EV29*1.35)),6)</f>
        <v>103.248</v>
      </c>
      <c r="AG29">
        <f>ROUND((AP29),6)</f>
        <v>0</v>
      </c>
      <c r="AH29">
        <f>((EW29*1.35))</f>
        <v>10.732500000000002</v>
      </c>
      <c r="AI29">
        <f>((EX29*1.35))</f>
        <v>0.83700000000000008</v>
      </c>
      <c r="AJ29">
        <f>(AS29)</f>
        <v>0</v>
      </c>
      <c r="AK29">
        <v>222.02</v>
      </c>
      <c r="AL29">
        <v>28.8</v>
      </c>
      <c r="AM29">
        <v>116.74</v>
      </c>
      <c r="AN29">
        <v>7.94</v>
      </c>
      <c r="AO29">
        <v>76.48</v>
      </c>
      <c r="AP29">
        <v>0</v>
      </c>
      <c r="AQ29">
        <v>7.95</v>
      </c>
      <c r="AR29">
        <v>0.62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10.55</v>
      </c>
      <c r="BC29">
        <v>7.49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280</v>
      </c>
      <c r="CO29">
        <v>0</v>
      </c>
      <c r="CP29">
        <f>(P29+Q29+S29)</f>
        <v>5446.63</v>
      </c>
      <c r="CQ29">
        <f>AC29*BC29</f>
        <v>215.71200000000002</v>
      </c>
      <c r="CR29">
        <f>AD29*BB29</f>
        <v>1662.6694500000001</v>
      </c>
      <c r="CS29">
        <f>AE29*BS29</f>
        <v>370.44864000000001</v>
      </c>
      <c r="CT29">
        <f>AF29*BA29</f>
        <v>3568.2508800000005</v>
      </c>
      <c r="CU29">
        <f t="shared" si="22"/>
        <v>0</v>
      </c>
      <c r="CV29">
        <f t="shared" si="22"/>
        <v>10.732500000000002</v>
      </c>
      <c r="CW29">
        <f t="shared" si="22"/>
        <v>0.83700000000000008</v>
      </c>
      <c r="CX29">
        <f t="shared" si="22"/>
        <v>0</v>
      </c>
      <c r="CY29">
        <f>(((S29+R29)*AT29)/100)</f>
        <v>3741.7649999999999</v>
      </c>
      <c r="CZ29">
        <f>(((S29+R29)*AU29)/100)</f>
        <v>2560.1550000000002</v>
      </c>
      <c r="DC29" t="s">
        <v>3</v>
      </c>
      <c r="DD29" t="s">
        <v>3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14</v>
      </c>
      <c r="EH29">
        <v>0</v>
      </c>
      <c r="EI29" t="s">
        <v>3</v>
      </c>
      <c r="EJ29">
        <v>2</v>
      </c>
      <c r="EK29">
        <v>108001</v>
      </c>
      <c r="EL29" t="s">
        <v>22</v>
      </c>
      <c r="EM29" t="s">
        <v>23</v>
      </c>
      <c r="EO29" t="s">
        <v>28</v>
      </c>
      <c r="EQ29">
        <v>0</v>
      </c>
      <c r="ER29">
        <v>222.02</v>
      </c>
      <c r="ES29">
        <v>28.8</v>
      </c>
      <c r="ET29">
        <v>116.74</v>
      </c>
      <c r="EU29">
        <v>7.94</v>
      </c>
      <c r="EV29">
        <v>76.48</v>
      </c>
      <c r="EW29">
        <v>7.95</v>
      </c>
      <c r="EX29">
        <v>0.62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-907075588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11748.56</v>
      </c>
      <c r="GN29">
        <f>IF(OR(BI29=0,BI29=1),ROUND(O29+X29+Y29,2),0)</f>
        <v>0</v>
      </c>
      <c r="GO29">
        <f>IF(BI29=2,ROUND(O29+X29+Y29,2),0)</f>
        <v>11748.56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ROW(SmtRes!A31)</f>
        <v>31</v>
      </c>
      <c r="D30">
        <f>ROW(EtalonRes!A31)</f>
        <v>31</v>
      </c>
      <c r="E30" t="s">
        <v>29</v>
      </c>
      <c r="F30" t="s">
        <v>30</v>
      </c>
      <c r="G30" t="s">
        <v>31</v>
      </c>
      <c r="H30" t="s">
        <v>32</v>
      </c>
      <c r="I30">
        <v>2</v>
      </c>
      <c r="J30">
        <v>0</v>
      </c>
      <c r="K30">
        <v>2</v>
      </c>
      <c r="O30">
        <f>ROUND(CP30,2)</f>
        <v>19222.73</v>
      </c>
      <c r="P30">
        <f>ROUND(CQ30*I30,2)</f>
        <v>4533.6899999999996</v>
      </c>
      <c r="Q30">
        <f>ROUND(CR30*I30,2)</f>
        <v>3109.02</v>
      </c>
      <c r="R30">
        <f>ROUND(CS30*I30,2)</f>
        <v>1112.28</v>
      </c>
      <c r="S30">
        <f>ROUND(CT30*I30,2)</f>
        <v>11580.02</v>
      </c>
      <c r="T30">
        <f>ROUND(CU30*I30,2)</f>
        <v>0</v>
      </c>
      <c r="U30">
        <f>CV30*I30</f>
        <v>34.830000000000005</v>
      </c>
      <c r="V30">
        <f>CW30*I30</f>
        <v>2.9430000000000005</v>
      </c>
      <c r="W30">
        <f>ROUND(CX30*I30,2)</f>
        <v>0</v>
      </c>
      <c r="X30">
        <f t="shared" si="21"/>
        <v>12057.69</v>
      </c>
      <c r="Y30">
        <f t="shared" si="21"/>
        <v>8250</v>
      </c>
      <c r="AA30">
        <v>109125287</v>
      </c>
      <c r="AB30">
        <f>ROUND((AC30+AD30+AF30),6)</f>
        <v>514.47400000000005</v>
      </c>
      <c r="AC30">
        <f>ROUND((ES30),6)</f>
        <v>224.44</v>
      </c>
      <c r="AD30">
        <f>ROUND(((((ET30*1.35))-((EU30*1.35)))+AE30),6)</f>
        <v>122.499</v>
      </c>
      <c r="AE30">
        <f>ROUND(((EU30*1.35)),6)</f>
        <v>16.091999999999999</v>
      </c>
      <c r="AF30">
        <f>ROUND(((EV30*1.35)),6)</f>
        <v>167.535</v>
      </c>
      <c r="AG30">
        <f>ROUND((AP30),6)</f>
        <v>0</v>
      </c>
      <c r="AH30">
        <f>((EW30*1.35))</f>
        <v>17.415000000000003</v>
      </c>
      <c r="AI30">
        <f>((EX30*1.35))</f>
        <v>1.4715000000000003</v>
      </c>
      <c r="AJ30">
        <f>(AS30)</f>
        <v>0</v>
      </c>
      <c r="AK30">
        <v>439.28</v>
      </c>
      <c r="AL30">
        <v>224.44</v>
      </c>
      <c r="AM30">
        <v>90.74</v>
      </c>
      <c r="AN30">
        <v>11.92</v>
      </c>
      <c r="AO30">
        <v>124.1</v>
      </c>
      <c r="AP30">
        <v>0</v>
      </c>
      <c r="AQ30">
        <v>12.9</v>
      </c>
      <c r="AR30">
        <v>1.0900000000000001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34.56</v>
      </c>
      <c r="BB30">
        <v>12.69</v>
      </c>
      <c r="BC30">
        <v>10.1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33</v>
      </c>
      <c r="BM30">
        <v>108001</v>
      </c>
      <c r="BN30">
        <v>0</v>
      </c>
      <c r="BO30" t="s">
        <v>30</v>
      </c>
      <c r="BP30">
        <v>1</v>
      </c>
      <c r="BQ30">
        <v>3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280</v>
      </c>
      <c r="CO30">
        <v>0</v>
      </c>
      <c r="CP30">
        <f>(P30+Q30+S30)</f>
        <v>19222.73</v>
      </c>
      <c r="CQ30">
        <f>AC30*BC30</f>
        <v>2266.8440000000001</v>
      </c>
      <c r="CR30">
        <f>AD30*BB30</f>
        <v>1554.5123099999998</v>
      </c>
      <c r="CS30">
        <f>AE30*BS30</f>
        <v>556.13951999999995</v>
      </c>
      <c r="CT30">
        <f>AF30*BA30</f>
        <v>5790.0096000000003</v>
      </c>
      <c r="CU30">
        <f t="shared" si="22"/>
        <v>0</v>
      </c>
      <c r="CV30">
        <f t="shared" si="22"/>
        <v>17.415000000000003</v>
      </c>
      <c r="CW30">
        <f t="shared" si="22"/>
        <v>1.4715000000000003</v>
      </c>
      <c r="CX30">
        <f t="shared" si="22"/>
        <v>0</v>
      </c>
      <c r="CY30">
        <f>(((S30+R30)*AT30)/100)</f>
        <v>12057.684999999999</v>
      </c>
      <c r="CZ30">
        <f>(((S30+R30)*AU30)/100)</f>
        <v>8249.9950000000008</v>
      </c>
      <c r="DC30" t="s">
        <v>3</v>
      </c>
      <c r="DD30" t="s">
        <v>3</v>
      </c>
      <c r="DE30" t="s">
        <v>27</v>
      </c>
      <c r="DF30" t="s">
        <v>27</v>
      </c>
      <c r="DG30" t="s">
        <v>27</v>
      </c>
      <c r="DH30" t="s">
        <v>3</v>
      </c>
      <c r="DI30" t="s">
        <v>27</v>
      </c>
      <c r="DJ30" t="s">
        <v>27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32</v>
      </c>
      <c r="DW30" t="s">
        <v>32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102156707</v>
      </c>
      <c r="EF30">
        <v>3</v>
      </c>
      <c r="EG30" t="s">
        <v>14</v>
      </c>
      <c r="EH30">
        <v>0</v>
      </c>
      <c r="EI30" t="s">
        <v>3</v>
      </c>
      <c r="EJ30">
        <v>2</v>
      </c>
      <c r="EK30">
        <v>108001</v>
      </c>
      <c r="EL30" t="s">
        <v>22</v>
      </c>
      <c r="EM30" t="s">
        <v>23</v>
      </c>
      <c r="EO30" t="s">
        <v>28</v>
      </c>
      <c r="EQ30">
        <v>131072</v>
      </c>
      <c r="ER30">
        <v>439.28</v>
      </c>
      <c r="ES30">
        <v>224.44</v>
      </c>
      <c r="ET30">
        <v>90.74</v>
      </c>
      <c r="EU30">
        <v>11.92</v>
      </c>
      <c r="EV30">
        <v>124.1</v>
      </c>
      <c r="EW30">
        <v>12.9</v>
      </c>
      <c r="EX30">
        <v>1.0900000000000001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95</v>
      </c>
      <c r="FY30">
        <v>65</v>
      </c>
      <c r="GA30" t="s">
        <v>3</v>
      </c>
      <c r="GD30">
        <v>1</v>
      </c>
      <c r="GF30">
        <v>1638505057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39530.42</v>
      </c>
      <c r="GN30">
        <f>IF(OR(BI30=0,BI30=1),ROUND(O30+X30+Y30,2),0)</f>
        <v>0</v>
      </c>
      <c r="GO30">
        <f>IF(BI30=2,ROUND(O30+X30+Y30,2),0)</f>
        <v>39530.42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Монтажные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3">ROUND(AB32,2)</f>
        <v>26238.639999999999</v>
      </c>
      <c r="P32" s="2">
        <f t="shared" si="23"/>
        <v>4749.3999999999996</v>
      </c>
      <c r="Q32" s="2">
        <f t="shared" si="23"/>
        <v>5270.49</v>
      </c>
      <c r="R32" s="2">
        <f t="shared" si="23"/>
        <v>1593.86</v>
      </c>
      <c r="S32" s="2">
        <f t="shared" si="23"/>
        <v>16218.75</v>
      </c>
      <c r="T32" s="2">
        <f t="shared" si="23"/>
        <v>0</v>
      </c>
      <c r="U32" s="2">
        <f>AH32</f>
        <v>48.782250000000005</v>
      </c>
      <c r="V32" s="2">
        <f>AI32</f>
        <v>4.0311000000000003</v>
      </c>
      <c r="W32" s="2">
        <f>ROUND(AJ32,2)</f>
        <v>0</v>
      </c>
      <c r="X32" s="2">
        <f>ROUND(AK32,2)</f>
        <v>16921.990000000002</v>
      </c>
      <c r="Y32" s="2">
        <f>ROUND(AL32,2)</f>
        <v>11578.21</v>
      </c>
      <c r="Z32" s="2"/>
      <c r="AA32" s="2"/>
      <c r="AB32" s="2">
        <f>ROUND(SUMIF(AA28:AA30,"=109125287",O28:O30),2)</f>
        <v>26238.639999999999</v>
      </c>
      <c r="AC32" s="2">
        <f>ROUND(SUMIF(AA28:AA30,"=109125287",P28:P30),2)</f>
        <v>4749.3999999999996</v>
      </c>
      <c r="AD32" s="2">
        <f>ROUND(SUMIF(AA28:AA30,"=109125287",Q28:Q30),2)</f>
        <v>5270.49</v>
      </c>
      <c r="AE32" s="2">
        <f>ROUND(SUMIF(AA28:AA30,"=109125287",R28:R30),2)</f>
        <v>1593.86</v>
      </c>
      <c r="AF32" s="2">
        <f>ROUND(SUMIF(AA28:AA30,"=109125287",S28:S30),2)</f>
        <v>16218.75</v>
      </c>
      <c r="AG32" s="2">
        <f>ROUND(SUMIF(AA28:AA30,"=109125287",T28:T30),2)</f>
        <v>0</v>
      </c>
      <c r="AH32" s="2">
        <f>SUMIF(AA28:AA30,"=109125287",U28:U30)</f>
        <v>48.782250000000005</v>
      </c>
      <c r="AI32" s="2">
        <f>SUMIF(AA28:AA30,"=109125287",V28:V30)</f>
        <v>4.0311000000000003</v>
      </c>
      <c r="AJ32" s="2">
        <f>ROUND(SUMIF(AA28:AA30,"=109125287",W28:W30),2)</f>
        <v>0</v>
      </c>
      <c r="AK32" s="2">
        <f>ROUND(SUMIF(AA28:AA30,"=109125287",X28:X30),2)</f>
        <v>16921.990000000002</v>
      </c>
      <c r="AL32" s="2">
        <f>ROUND(SUMIF(AA28:AA30,"=109125287",Y28:Y30),2)</f>
        <v>11578.21</v>
      </c>
      <c r="AM32" s="2"/>
      <c r="AN32" s="2"/>
      <c r="AO32" s="2">
        <f t="shared" ref="AO32:BD32" si="24">ROUND(BX32,2)</f>
        <v>0</v>
      </c>
      <c r="AP32" s="2">
        <f t="shared" si="24"/>
        <v>0</v>
      </c>
      <c r="AQ32" s="2">
        <f t="shared" si="24"/>
        <v>0</v>
      </c>
      <c r="AR32" s="2">
        <f t="shared" si="24"/>
        <v>54738.84</v>
      </c>
      <c r="AS32" s="2">
        <f t="shared" si="24"/>
        <v>0</v>
      </c>
      <c r="AT32" s="2">
        <f t="shared" si="24"/>
        <v>54738.84</v>
      </c>
      <c r="AU32" s="2">
        <f t="shared" si="24"/>
        <v>0</v>
      </c>
      <c r="AV32" s="2">
        <f t="shared" si="24"/>
        <v>4749.3999999999996</v>
      </c>
      <c r="AW32" s="2">
        <f t="shared" si="24"/>
        <v>4749.3999999999996</v>
      </c>
      <c r="AX32" s="2">
        <f t="shared" si="24"/>
        <v>0</v>
      </c>
      <c r="AY32" s="2">
        <f t="shared" si="24"/>
        <v>4749.3999999999996</v>
      </c>
      <c r="AZ32" s="2">
        <f t="shared" si="24"/>
        <v>0</v>
      </c>
      <c r="BA32" s="2">
        <f t="shared" si="24"/>
        <v>0</v>
      </c>
      <c r="BB32" s="2">
        <f t="shared" si="24"/>
        <v>0</v>
      </c>
      <c r="BC32" s="2">
        <f t="shared" si="24"/>
        <v>0</v>
      </c>
      <c r="BD32" s="2">
        <f t="shared" si="24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ROUND(SUMIF(AA28:AA30,"=109125287",FQ28:FQ30),2)</f>
        <v>0</v>
      </c>
      <c r="BY32" s="2">
        <f>ROUND(SUMIF(AA28:AA30,"=109125287",FR28:FR30),2)</f>
        <v>0</v>
      </c>
      <c r="BZ32" s="2">
        <f>ROUND(SUMIF(AA28:AA30,"=109125287",GL28:GL30),2)</f>
        <v>0</v>
      </c>
      <c r="CA32" s="2">
        <f>ROUND(SUMIF(AA28:AA30,"=109125287",GM28:GM30),2)</f>
        <v>54738.84</v>
      </c>
      <c r="CB32" s="2">
        <f>ROUND(SUMIF(AA28:AA30,"=109125287",GN28:GN30),2)</f>
        <v>0</v>
      </c>
      <c r="CC32" s="2">
        <f>ROUND(SUMIF(AA28:AA30,"=109125287",GO28:GO30),2)</f>
        <v>54738.84</v>
      </c>
      <c r="CD32" s="2">
        <f>ROUND(SUMIF(AA28:AA30,"=109125287",GP28:GP30),2)</f>
        <v>0</v>
      </c>
      <c r="CE32" s="2">
        <f>AC32-BX32</f>
        <v>4749.3999999999996</v>
      </c>
      <c r="CF32" s="2">
        <f>AC32-BY32</f>
        <v>4749.3999999999996</v>
      </c>
      <c r="CG32" s="2">
        <f>BX32-BZ32</f>
        <v>0</v>
      </c>
      <c r="CH32" s="2">
        <f>AC32-BX32-BY32+BZ32</f>
        <v>4749.3999999999996</v>
      </c>
      <c r="CI32" s="2">
        <f>BY32-BZ32</f>
        <v>0</v>
      </c>
      <c r="CJ32" s="2">
        <f>ROUND(SUMIF(AA28:AA30,"=109125287",GX28:GX30),2)</f>
        <v>0</v>
      </c>
      <c r="CK32" s="2">
        <f>ROUND(SUMIF(AA28:AA30,"=109125287",GY28:GY30),2)</f>
        <v>0</v>
      </c>
      <c r="CL32" s="2">
        <f>ROUND(SUMIF(AA28:AA30,"=109125287",GZ28:GZ30),2)</f>
        <v>0</v>
      </c>
      <c r="CM32" s="2">
        <f>ROUND(SUMIF(AA28:AA30,"=109125287",HD28:HD30),2)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26238.639999999999</v>
      </c>
      <c r="G34" s="4" t="s">
        <v>34</v>
      </c>
      <c r="H34" s="4" t="s">
        <v>35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26238.639999999999</v>
      </c>
      <c r="X34" s="4">
        <v>1</v>
      </c>
      <c r="Y34" s="4">
        <v>26238.639999999999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4749.3999999999996</v>
      </c>
      <c r="G35" s="4" t="s">
        <v>36</v>
      </c>
      <c r="H35" s="4" t="s">
        <v>37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4749.3999999999996</v>
      </c>
      <c r="X35" s="4">
        <v>1</v>
      </c>
      <c r="Y35" s="4">
        <v>4749.3999999999996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38</v>
      </c>
      <c r="H36" s="4" t="s">
        <v>39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4749.3999999999996</v>
      </c>
      <c r="G37" s="4" t="s">
        <v>40</v>
      </c>
      <c r="H37" s="4" t="s">
        <v>41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4749.3999999999996</v>
      </c>
      <c r="X37" s="4">
        <v>1</v>
      </c>
      <c r="Y37" s="4">
        <v>4749.3999999999996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4749.3999999999996</v>
      </c>
      <c r="G38" s="4" t="s">
        <v>42</v>
      </c>
      <c r="H38" s="4" t="s">
        <v>43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4749.3999999999996</v>
      </c>
      <c r="X38" s="4">
        <v>1</v>
      </c>
      <c r="Y38" s="4">
        <v>4749.3999999999996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44</v>
      </c>
      <c r="H39" s="4" t="s">
        <v>45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4749.3999999999996</v>
      </c>
      <c r="G40" s="4" t="s">
        <v>46</v>
      </c>
      <c r="H40" s="4" t="s">
        <v>47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4749.3999999999996</v>
      </c>
      <c r="X40" s="4">
        <v>1</v>
      </c>
      <c r="Y40" s="4">
        <v>4749.3999999999996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48</v>
      </c>
      <c r="H41" s="4" t="s">
        <v>49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50</v>
      </c>
      <c r="H42" s="4" t="s">
        <v>51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52</v>
      </c>
      <c r="H43" s="4" t="s">
        <v>53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5270.49</v>
      </c>
      <c r="G44" s="4" t="s">
        <v>54</v>
      </c>
      <c r="H44" s="4" t="s">
        <v>55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5270.49</v>
      </c>
      <c r="X44" s="4">
        <v>1</v>
      </c>
      <c r="Y44" s="4">
        <v>5270.49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56</v>
      </c>
      <c r="H45" s="4" t="s">
        <v>57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1593.86</v>
      </c>
      <c r="G46" s="4" t="s">
        <v>58</v>
      </c>
      <c r="H46" s="4" t="s">
        <v>59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1593.86</v>
      </c>
      <c r="X46" s="4">
        <v>1</v>
      </c>
      <c r="Y46" s="4">
        <v>1593.86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16218.75</v>
      </c>
      <c r="G47" s="4" t="s">
        <v>60</v>
      </c>
      <c r="H47" s="4" t="s">
        <v>61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16218.75</v>
      </c>
      <c r="X47" s="4">
        <v>1</v>
      </c>
      <c r="Y47" s="4">
        <v>16218.75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62</v>
      </c>
      <c r="H48" s="4" t="s">
        <v>63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64</v>
      </c>
      <c r="H49" s="4" t="s">
        <v>65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54738.84</v>
      </c>
      <c r="G50" s="4" t="s">
        <v>66</v>
      </c>
      <c r="H50" s="4" t="s">
        <v>67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54738.84</v>
      </c>
      <c r="X50" s="4">
        <v>1</v>
      </c>
      <c r="Y50" s="4">
        <v>54738.84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68</v>
      </c>
      <c r="H51" s="4" t="s">
        <v>69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70</v>
      </c>
      <c r="H52" s="4" t="s">
        <v>71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72</v>
      </c>
      <c r="H53" s="4" t="s">
        <v>73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48.782250000000005</v>
      </c>
      <c r="G54" s="4" t="s">
        <v>74</v>
      </c>
      <c r="H54" s="4" t="s">
        <v>75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48.782249999999998</v>
      </c>
      <c r="X54" s="4">
        <v>1</v>
      </c>
      <c r="Y54" s="4">
        <v>48.782249999999998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4.0311000000000003</v>
      </c>
      <c r="G55" s="4" t="s">
        <v>76</v>
      </c>
      <c r="H55" s="4" t="s">
        <v>77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4.0311000000000003</v>
      </c>
      <c r="X55" s="4">
        <v>1</v>
      </c>
      <c r="Y55" s="4">
        <v>4.0311000000000003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78</v>
      </c>
      <c r="H56" s="4" t="s">
        <v>79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80</v>
      </c>
      <c r="H57" s="4" t="s">
        <v>81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16921.990000000002</v>
      </c>
      <c r="G58" s="4" t="s">
        <v>82</v>
      </c>
      <c r="H58" s="4" t="s">
        <v>83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16921.990000000002</v>
      </c>
      <c r="X58" s="4">
        <v>1</v>
      </c>
      <c r="Y58" s="4">
        <v>16921.990000000002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11578.21</v>
      </c>
      <c r="G59" s="4" t="s">
        <v>84</v>
      </c>
      <c r="H59" s="4" t="s">
        <v>85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11578.21</v>
      </c>
      <c r="X59" s="4">
        <v>1</v>
      </c>
      <c r="Y59" s="4">
        <v>11578.21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54738.84</v>
      </c>
      <c r="G60" s="4" t="s">
        <v>86</v>
      </c>
      <c r="H60" s="4" t="s">
        <v>87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54738.84</v>
      </c>
      <c r="X60" s="4">
        <v>1</v>
      </c>
      <c r="Y60" s="4">
        <v>54738.84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ROW(A75)</f>
        <v>75</v>
      </c>
      <c r="E62" s="1"/>
      <c r="F62" s="1" t="s">
        <v>13</v>
      </c>
      <c r="G62" s="1" t="s">
        <v>88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5">B75</f>
        <v>1</v>
      </c>
      <c r="C64" s="2">
        <f t="shared" si="25"/>
        <v>4</v>
      </c>
      <c r="D64" s="2">
        <f t="shared" si="25"/>
        <v>62</v>
      </c>
      <c r="E64" s="2">
        <f t="shared" si="25"/>
        <v>0</v>
      </c>
      <c r="F64" s="2" t="str">
        <f t="shared" si="25"/>
        <v>Новый раздел</v>
      </c>
      <c r="G64" s="2" t="str">
        <f t="shared" si="25"/>
        <v>Пусконаладочные работы</v>
      </c>
      <c r="H64" s="2"/>
      <c r="I64" s="2"/>
      <c r="J64" s="2"/>
      <c r="K64" s="2"/>
      <c r="L64" s="2"/>
      <c r="M64" s="2"/>
      <c r="N64" s="2"/>
      <c r="O64" s="2">
        <f t="shared" ref="O64:AT64" si="26">O75</f>
        <v>40724.51</v>
      </c>
      <c r="P64" s="2">
        <f t="shared" si="26"/>
        <v>0</v>
      </c>
      <c r="Q64" s="2">
        <f t="shared" si="26"/>
        <v>0</v>
      </c>
      <c r="R64" s="2">
        <f t="shared" si="26"/>
        <v>0</v>
      </c>
      <c r="S64" s="2">
        <f t="shared" si="26"/>
        <v>40724.51</v>
      </c>
      <c r="T64" s="2">
        <f t="shared" si="26"/>
        <v>0</v>
      </c>
      <c r="U64" s="2">
        <f t="shared" si="26"/>
        <v>98.476800000000011</v>
      </c>
      <c r="V64" s="2">
        <f t="shared" si="26"/>
        <v>0</v>
      </c>
      <c r="W64" s="2">
        <f t="shared" si="26"/>
        <v>0</v>
      </c>
      <c r="X64" s="2">
        <f t="shared" si="26"/>
        <v>26470.93</v>
      </c>
      <c r="Y64" s="2">
        <f t="shared" si="26"/>
        <v>16289.81</v>
      </c>
      <c r="Z64" s="2">
        <f t="shared" si="26"/>
        <v>0</v>
      </c>
      <c r="AA64" s="2">
        <f t="shared" si="26"/>
        <v>0</v>
      </c>
      <c r="AB64" s="2">
        <f t="shared" si="26"/>
        <v>40724.51</v>
      </c>
      <c r="AC64" s="2">
        <f t="shared" si="26"/>
        <v>0</v>
      </c>
      <c r="AD64" s="2">
        <f t="shared" si="26"/>
        <v>0</v>
      </c>
      <c r="AE64" s="2">
        <f t="shared" si="26"/>
        <v>0</v>
      </c>
      <c r="AF64" s="2">
        <f t="shared" si="26"/>
        <v>40724.51</v>
      </c>
      <c r="AG64" s="2">
        <f t="shared" si="26"/>
        <v>0</v>
      </c>
      <c r="AH64" s="2">
        <f t="shared" si="26"/>
        <v>98.476800000000011</v>
      </c>
      <c r="AI64" s="2">
        <f t="shared" si="26"/>
        <v>0</v>
      </c>
      <c r="AJ64" s="2">
        <f t="shared" si="26"/>
        <v>0</v>
      </c>
      <c r="AK64" s="2">
        <f t="shared" si="26"/>
        <v>26470.93</v>
      </c>
      <c r="AL64" s="2">
        <f t="shared" si="26"/>
        <v>16289.81</v>
      </c>
      <c r="AM64" s="2">
        <f t="shared" si="26"/>
        <v>0</v>
      </c>
      <c r="AN64" s="2">
        <f t="shared" si="26"/>
        <v>0</v>
      </c>
      <c r="AO64" s="2">
        <f t="shared" si="26"/>
        <v>0</v>
      </c>
      <c r="AP64" s="2">
        <f t="shared" si="26"/>
        <v>0</v>
      </c>
      <c r="AQ64" s="2">
        <f t="shared" si="26"/>
        <v>0</v>
      </c>
      <c r="AR64" s="2">
        <f t="shared" si="26"/>
        <v>83485.25</v>
      </c>
      <c r="AS64" s="2">
        <f t="shared" si="26"/>
        <v>0</v>
      </c>
      <c r="AT64" s="2">
        <f t="shared" si="26"/>
        <v>0</v>
      </c>
      <c r="AU64" s="2">
        <f t="shared" ref="AU64:BZ64" si="27">AU75</f>
        <v>83485.25</v>
      </c>
      <c r="AV64" s="2">
        <f t="shared" si="27"/>
        <v>0</v>
      </c>
      <c r="AW64" s="2">
        <f t="shared" si="27"/>
        <v>0</v>
      </c>
      <c r="AX64" s="2">
        <f t="shared" si="27"/>
        <v>0</v>
      </c>
      <c r="AY64" s="2">
        <f t="shared" si="27"/>
        <v>0</v>
      </c>
      <c r="AZ64" s="2">
        <f t="shared" si="27"/>
        <v>0</v>
      </c>
      <c r="BA64" s="2">
        <f t="shared" si="27"/>
        <v>0</v>
      </c>
      <c r="BB64" s="2">
        <f t="shared" si="27"/>
        <v>0</v>
      </c>
      <c r="BC64" s="2">
        <f t="shared" si="27"/>
        <v>0</v>
      </c>
      <c r="BD64" s="2">
        <f t="shared" si="27"/>
        <v>0</v>
      </c>
      <c r="BE64" s="2">
        <f t="shared" si="27"/>
        <v>0</v>
      </c>
      <c r="BF64" s="2">
        <f t="shared" si="27"/>
        <v>0</v>
      </c>
      <c r="BG64" s="2">
        <f t="shared" si="27"/>
        <v>0</v>
      </c>
      <c r="BH64" s="2">
        <f t="shared" si="27"/>
        <v>0</v>
      </c>
      <c r="BI64" s="2">
        <f t="shared" si="27"/>
        <v>0</v>
      </c>
      <c r="BJ64" s="2">
        <f t="shared" si="27"/>
        <v>0</v>
      </c>
      <c r="BK64" s="2">
        <f t="shared" si="27"/>
        <v>0</v>
      </c>
      <c r="BL64" s="2">
        <f t="shared" si="27"/>
        <v>0</v>
      </c>
      <c r="BM64" s="2">
        <f t="shared" si="27"/>
        <v>0</v>
      </c>
      <c r="BN64" s="2">
        <f t="shared" si="27"/>
        <v>0</v>
      </c>
      <c r="BO64" s="2">
        <f t="shared" si="27"/>
        <v>0</v>
      </c>
      <c r="BP64" s="2">
        <f t="shared" si="27"/>
        <v>0</v>
      </c>
      <c r="BQ64" s="2">
        <f t="shared" si="27"/>
        <v>0</v>
      </c>
      <c r="BR64" s="2">
        <f t="shared" si="27"/>
        <v>0</v>
      </c>
      <c r="BS64" s="2">
        <f t="shared" si="27"/>
        <v>0</v>
      </c>
      <c r="BT64" s="2">
        <f t="shared" si="27"/>
        <v>0</v>
      </c>
      <c r="BU64" s="2">
        <f t="shared" si="27"/>
        <v>0</v>
      </c>
      <c r="BV64" s="2">
        <f t="shared" si="27"/>
        <v>0</v>
      </c>
      <c r="BW64" s="2">
        <f t="shared" si="27"/>
        <v>0</v>
      </c>
      <c r="BX64" s="2">
        <f t="shared" si="27"/>
        <v>0</v>
      </c>
      <c r="BY64" s="2">
        <f t="shared" si="27"/>
        <v>0</v>
      </c>
      <c r="BZ64" s="2">
        <f t="shared" si="27"/>
        <v>0</v>
      </c>
      <c r="CA64" s="2">
        <f t="shared" ref="CA64:DF64" si="28">CA75</f>
        <v>83485.25</v>
      </c>
      <c r="CB64" s="2">
        <f t="shared" si="28"/>
        <v>0</v>
      </c>
      <c r="CC64" s="2">
        <f t="shared" si="28"/>
        <v>0</v>
      </c>
      <c r="CD64" s="2">
        <f t="shared" si="28"/>
        <v>83485.25</v>
      </c>
      <c r="CE64" s="2">
        <f t="shared" si="28"/>
        <v>0</v>
      </c>
      <c r="CF64" s="2">
        <f t="shared" si="28"/>
        <v>0</v>
      </c>
      <c r="CG64" s="2">
        <f t="shared" si="28"/>
        <v>0</v>
      </c>
      <c r="CH64" s="2">
        <f t="shared" si="28"/>
        <v>0</v>
      </c>
      <c r="CI64" s="2">
        <f t="shared" si="28"/>
        <v>0</v>
      </c>
      <c r="CJ64" s="2">
        <f t="shared" si="28"/>
        <v>0</v>
      </c>
      <c r="CK64" s="2">
        <f t="shared" si="28"/>
        <v>0</v>
      </c>
      <c r="CL64" s="2">
        <f t="shared" si="28"/>
        <v>0</v>
      </c>
      <c r="CM64" s="2">
        <f t="shared" si="28"/>
        <v>0</v>
      </c>
      <c r="CN64" s="2">
        <f t="shared" si="28"/>
        <v>0</v>
      </c>
      <c r="CO64" s="2">
        <f t="shared" si="28"/>
        <v>0</v>
      </c>
      <c r="CP64" s="2">
        <f t="shared" si="28"/>
        <v>0</v>
      </c>
      <c r="CQ64" s="2">
        <f t="shared" si="28"/>
        <v>0</v>
      </c>
      <c r="CR64" s="2">
        <f t="shared" si="28"/>
        <v>0</v>
      </c>
      <c r="CS64" s="2">
        <f t="shared" si="28"/>
        <v>0</v>
      </c>
      <c r="CT64" s="2">
        <f t="shared" si="28"/>
        <v>0</v>
      </c>
      <c r="CU64" s="2">
        <f t="shared" si="28"/>
        <v>0</v>
      </c>
      <c r="CV64" s="2">
        <f t="shared" si="28"/>
        <v>0</v>
      </c>
      <c r="CW64" s="2">
        <f t="shared" si="28"/>
        <v>0</v>
      </c>
      <c r="CX64" s="2">
        <f t="shared" si="28"/>
        <v>0</v>
      </c>
      <c r="CY64" s="2">
        <f t="shared" si="28"/>
        <v>0</v>
      </c>
      <c r="CZ64" s="2">
        <f t="shared" si="28"/>
        <v>0</v>
      </c>
      <c r="DA64" s="2">
        <f t="shared" si="28"/>
        <v>0</v>
      </c>
      <c r="DB64" s="2">
        <f t="shared" si="28"/>
        <v>0</v>
      </c>
      <c r="DC64" s="2">
        <f t="shared" si="28"/>
        <v>0</v>
      </c>
      <c r="DD64" s="2">
        <f t="shared" si="28"/>
        <v>0</v>
      </c>
      <c r="DE64" s="2">
        <f t="shared" si="28"/>
        <v>0</v>
      </c>
      <c r="DF64" s="2">
        <f t="shared" si="28"/>
        <v>0</v>
      </c>
      <c r="DG64" s="3">
        <f t="shared" ref="DG64:EL64" si="29">DG75</f>
        <v>0</v>
      </c>
      <c r="DH64" s="3">
        <f t="shared" si="29"/>
        <v>0</v>
      </c>
      <c r="DI64" s="3">
        <f t="shared" si="29"/>
        <v>0</v>
      </c>
      <c r="DJ64" s="3">
        <f t="shared" si="29"/>
        <v>0</v>
      </c>
      <c r="DK64" s="3">
        <f t="shared" si="29"/>
        <v>0</v>
      </c>
      <c r="DL64" s="3">
        <f t="shared" si="29"/>
        <v>0</v>
      </c>
      <c r="DM64" s="3">
        <f t="shared" si="29"/>
        <v>0</v>
      </c>
      <c r="DN64" s="3">
        <f t="shared" si="29"/>
        <v>0</v>
      </c>
      <c r="DO64" s="3">
        <f t="shared" si="29"/>
        <v>0</v>
      </c>
      <c r="DP64" s="3">
        <f t="shared" si="29"/>
        <v>0</v>
      </c>
      <c r="DQ64" s="3">
        <f t="shared" si="29"/>
        <v>0</v>
      </c>
      <c r="DR64" s="3">
        <f t="shared" si="29"/>
        <v>0</v>
      </c>
      <c r="DS64" s="3">
        <f t="shared" si="29"/>
        <v>0</v>
      </c>
      <c r="DT64" s="3">
        <f t="shared" si="29"/>
        <v>0</v>
      </c>
      <c r="DU64" s="3">
        <f t="shared" si="29"/>
        <v>0</v>
      </c>
      <c r="DV64" s="3">
        <f t="shared" si="29"/>
        <v>0</v>
      </c>
      <c r="DW64" s="3">
        <f t="shared" si="29"/>
        <v>0</v>
      </c>
      <c r="DX64" s="3">
        <f t="shared" si="29"/>
        <v>0</v>
      </c>
      <c r="DY64" s="3">
        <f t="shared" si="29"/>
        <v>0</v>
      </c>
      <c r="DZ64" s="3">
        <f t="shared" si="29"/>
        <v>0</v>
      </c>
      <c r="EA64" s="3">
        <f t="shared" si="29"/>
        <v>0</v>
      </c>
      <c r="EB64" s="3">
        <f t="shared" si="29"/>
        <v>0</v>
      </c>
      <c r="EC64" s="3">
        <f t="shared" si="29"/>
        <v>0</v>
      </c>
      <c r="ED64" s="3">
        <f t="shared" si="29"/>
        <v>0</v>
      </c>
      <c r="EE64" s="3">
        <f t="shared" si="29"/>
        <v>0</v>
      </c>
      <c r="EF64" s="3">
        <f t="shared" si="29"/>
        <v>0</v>
      </c>
      <c r="EG64" s="3">
        <f t="shared" si="29"/>
        <v>0</v>
      </c>
      <c r="EH64" s="3">
        <f t="shared" si="29"/>
        <v>0</v>
      </c>
      <c r="EI64" s="3">
        <f t="shared" si="29"/>
        <v>0</v>
      </c>
      <c r="EJ64" s="3">
        <f t="shared" si="29"/>
        <v>0</v>
      </c>
      <c r="EK64" s="3">
        <f t="shared" si="29"/>
        <v>0</v>
      </c>
      <c r="EL64" s="3">
        <f t="shared" si="29"/>
        <v>0</v>
      </c>
      <c r="EM64" s="3">
        <f t="shared" ref="EM64:FR64" si="30">EM75</f>
        <v>0</v>
      </c>
      <c r="EN64" s="3">
        <f t="shared" si="30"/>
        <v>0</v>
      </c>
      <c r="EO64" s="3">
        <f t="shared" si="30"/>
        <v>0</v>
      </c>
      <c r="EP64" s="3">
        <f t="shared" si="30"/>
        <v>0</v>
      </c>
      <c r="EQ64" s="3">
        <f t="shared" si="30"/>
        <v>0</v>
      </c>
      <c r="ER64" s="3">
        <f t="shared" si="30"/>
        <v>0</v>
      </c>
      <c r="ES64" s="3">
        <f t="shared" si="30"/>
        <v>0</v>
      </c>
      <c r="ET64" s="3">
        <f t="shared" si="30"/>
        <v>0</v>
      </c>
      <c r="EU64" s="3">
        <f t="shared" si="30"/>
        <v>0</v>
      </c>
      <c r="EV64" s="3">
        <f t="shared" si="30"/>
        <v>0</v>
      </c>
      <c r="EW64" s="3">
        <f t="shared" si="30"/>
        <v>0</v>
      </c>
      <c r="EX64" s="3">
        <f t="shared" si="30"/>
        <v>0</v>
      </c>
      <c r="EY64" s="3">
        <f t="shared" si="30"/>
        <v>0</v>
      </c>
      <c r="EZ64" s="3">
        <f t="shared" si="30"/>
        <v>0</v>
      </c>
      <c r="FA64" s="3">
        <f t="shared" si="30"/>
        <v>0</v>
      </c>
      <c r="FB64" s="3">
        <f t="shared" si="30"/>
        <v>0</v>
      </c>
      <c r="FC64" s="3">
        <f t="shared" si="30"/>
        <v>0</v>
      </c>
      <c r="FD64" s="3">
        <f t="shared" si="30"/>
        <v>0</v>
      </c>
      <c r="FE64" s="3">
        <f t="shared" si="30"/>
        <v>0</v>
      </c>
      <c r="FF64" s="3">
        <f t="shared" si="30"/>
        <v>0</v>
      </c>
      <c r="FG64" s="3">
        <f t="shared" si="30"/>
        <v>0</v>
      </c>
      <c r="FH64" s="3">
        <f t="shared" si="30"/>
        <v>0</v>
      </c>
      <c r="FI64" s="3">
        <f t="shared" si="30"/>
        <v>0</v>
      </c>
      <c r="FJ64" s="3">
        <f t="shared" si="30"/>
        <v>0</v>
      </c>
      <c r="FK64" s="3">
        <f t="shared" si="30"/>
        <v>0</v>
      </c>
      <c r="FL64" s="3">
        <f t="shared" si="30"/>
        <v>0</v>
      </c>
      <c r="FM64" s="3">
        <f t="shared" si="30"/>
        <v>0</v>
      </c>
      <c r="FN64" s="3">
        <f t="shared" si="30"/>
        <v>0</v>
      </c>
      <c r="FO64" s="3">
        <f t="shared" si="30"/>
        <v>0</v>
      </c>
      <c r="FP64" s="3">
        <f t="shared" si="30"/>
        <v>0</v>
      </c>
      <c r="FQ64" s="3">
        <f t="shared" si="30"/>
        <v>0</v>
      </c>
      <c r="FR64" s="3">
        <f t="shared" si="30"/>
        <v>0</v>
      </c>
      <c r="FS64" s="3">
        <f t="shared" ref="FS64:GX64" si="31">FS75</f>
        <v>0</v>
      </c>
      <c r="FT64" s="3">
        <f t="shared" si="31"/>
        <v>0</v>
      </c>
      <c r="FU64" s="3">
        <f t="shared" si="31"/>
        <v>0</v>
      </c>
      <c r="FV64" s="3">
        <f t="shared" si="31"/>
        <v>0</v>
      </c>
      <c r="FW64" s="3">
        <f t="shared" si="31"/>
        <v>0</v>
      </c>
      <c r="FX64" s="3">
        <f t="shared" si="31"/>
        <v>0</v>
      </c>
      <c r="FY64" s="3">
        <f t="shared" si="31"/>
        <v>0</v>
      </c>
      <c r="FZ64" s="3">
        <f t="shared" si="31"/>
        <v>0</v>
      </c>
      <c r="GA64" s="3">
        <f t="shared" si="31"/>
        <v>0</v>
      </c>
      <c r="GB64" s="3">
        <f t="shared" si="31"/>
        <v>0</v>
      </c>
      <c r="GC64" s="3">
        <f t="shared" si="31"/>
        <v>0</v>
      </c>
      <c r="GD64" s="3">
        <f t="shared" si="31"/>
        <v>0</v>
      </c>
      <c r="GE64" s="3">
        <f t="shared" si="31"/>
        <v>0</v>
      </c>
      <c r="GF64" s="3">
        <f t="shared" si="31"/>
        <v>0</v>
      </c>
      <c r="GG64" s="3">
        <f t="shared" si="31"/>
        <v>0</v>
      </c>
      <c r="GH64" s="3">
        <f t="shared" si="31"/>
        <v>0</v>
      </c>
      <c r="GI64" s="3">
        <f t="shared" si="31"/>
        <v>0</v>
      </c>
      <c r="GJ64" s="3">
        <f t="shared" si="31"/>
        <v>0</v>
      </c>
      <c r="GK64" s="3">
        <f t="shared" si="31"/>
        <v>0</v>
      </c>
      <c r="GL64" s="3">
        <f t="shared" si="31"/>
        <v>0</v>
      </c>
      <c r="GM64" s="3">
        <f t="shared" si="31"/>
        <v>0</v>
      </c>
      <c r="GN64" s="3">
        <f t="shared" si="31"/>
        <v>0</v>
      </c>
      <c r="GO64" s="3">
        <f t="shared" si="31"/>
        <v>0</v>
      </c>
      <c r="GP64" s="3">
        <f t="shared" si="31"/>
        <v>0</v>
      </c>
      <c r="GQ64" s="3">
        <f t="shared" si="31"/>
        <v>0</v>
      </c>
      <c r="GR64" s="3">
        <f t="shared" si="31"/>
        <v>0</v>
      </c>
      <c r="GS64" s="3">
        <f t="shared" si="31"/>
        <v>0</v>
      </c>
      <c r="GT64" s="3">
        <f t="shared" si="31"/>
        <v>0</v>
      </c>
      <c r="GU64" s="3">
        <f t="shared" si="31"/>
        <v>0</v>
      </c>
      <c r="GV64" s="3">
        <f t="shared" si="31"/>
        <v>0</v>
      </c>
      <c r="GW64" s="3">
        <f t="shared" si="31"/>
        <v>0</v>
      </c>
      <c r="GX64" s="3">
        <f t="shared" si="31"/>
        <v>0</v>
      </c>
    </row>
    <row r="66" spans="1:245" x14ac:dyDescent="0.2">
      <c r="A66">
        <v>17</v>
      </c>
      <c r="B66">
        <v>1</v>
      </c>
      <c r="C66">
        <f>ROW(SmtRes!A34)</f>
        <v>34</v>
      </c>
      <c r="D66">
        <f>ROW(EtalonRes!A34)</f>
        <v>34</v>
      </c>
      <c r="E66" t="s">
        <v>15</v>
      </c>
      <c r="F66" t="s">
        <v>89</v>
      </c>
      <c r="G66" t="s">
        <v>90</v>
      </c>
      <c r="H66" t="s">
        <v>18</v>
      </c>
      <c r="I66">
        <v>1</v>
      </c>
      <c r="J66">
        <v>0</v>
      </c>
      <c r="K66">
        <v>1</v>
      </c>
      <c r="O66">
        <f t="shared" ref="O66:O73" si="32">ROUND(CP66,2)</f>
        <v>8751.59</v>
      </c>
      <c r="P66">
        <f t="shared" ref="P66:P73" si="33">ROUND(CQ66*I66,2)</f>
        <v>0</v>
      </c>
      <c r="Q66">
        <f t="shared" ref="Q66:Q73" si="34">ROUND(CR66*I66,2)</f>
        <v>0</v>
      </c>
      <c r="R66">
        <f t="shared" ref="R66:R73" si="35">ROUND(CS66*I66,2)</f>
        <v>0</v>
      </c>
      <c r="S66">
        <f t="shared" ref="S66:S73" si="36">ROUND(CT66*I66,2)</f>
        <v>8751.59</v>
      </c>
      <c r="T66">
        <f t="shared" ref="T66:T73" si="37">ROUND(CU66*I66,2)</f>
        <v>0</v>
      </c>
      <c r="U66">
        <f t="shared" ref="U66:U73" si="38">CV66*I66</f>
        <v>20.736000000000004</v>
      </c>
      <c r="V66">
        <f t="shared" ref="V66:V73" si="39">CW66*I66</f>
        <v>0</v>
      </c>
      <c r="W66">
        <f t="shared" ref="W66:W73" si="40">ROUND(CX66*I66,2)</f>
        <v>0</v>
      </c>
      <c r="X66">
        <f t="shared" ref="X66:Y73" si="41">ROUND(CY66,2)</f>
        <v>5688.53</v>
      </c>
      <c r="Y66">
        <f t="shared" si="41"/>
        <v>3500.64</v>
      </c>
      <c r="AA66">
        <v>109125287</v>
      </c>
      <c r="AB66">
        <f t="shared" ref="AB66:AB73" si="42">ROUND((AC66+AD66+AF66),6)</f>
        <v>253.22880000000001</v>
      </c>
      <c r="AC66">
        <f t="shared" ref="AC66:AC73" si="43">ROUND((ES66),6)</f>
        <v>0</v>
      </c>
      <c r="AD66">
        <f t="shared" ref="AD66:AD73" si="44">ROUND((((ET66)-(EU66))+AE66),6)</f>
        <v>0</v>
      </c>
      <c r="AE66">
        <f t="shared" ref="AE66:AE73" si="45">ROUND((EU66),6)</f>
        <v>0</v>
      </c>
      <c r="AF66">
        <f t="shared" ref="AF66:AF73" si="46">ROUND((((EV66*1.2)*0.8)),6)</f>
        <v>253.22880000000001</v>
      </c>
      <c r="AG66">
        <f t="shared" ref="AG66:AG73" si="47">ROUND((AP66),6)</f>
        <v>0</v>
      </c>
      <c r="AH66">
        <f t="shared" ref="AH66:AH73" si="48">(((EW66*1.2)*0.8))</f>
        <v>20.736000000000004</v>
      </c>
      <c r="AI66">
        <f t="shared" ref="AI66:AI73" si="49">(EX66)</f>
        <v>0</v>
      </c>
      <c r="AJ66">
        <f t="shared" ref="AJ66:AJ73" si="50">(AS66)</f>
        <v>0</v>
      </c>
      <c r="AK66">
        <v>263.77999999999997</v>
      </c>
      <c r="AL66">
        <v>0</v>
      </c>
      <c r="AM66">
        <v>0</v>
      </c>
      <c r="AN66">
        <v>0</v>
      </c>
      <c r="AO66">
        <v>263.77999999999997</v>
      </c>
      <c r="AP66">
        <v>0</v>
      </c>
      <c r="AQ66">
        <v>21.6</v>
      </c>
      <c r="AR66">
        <v>0</v>
      </c>
      <c r="AS66">
        <v>0</v>
      </c>
      <c r="AT66">
        <v>65</v>
      </c>
      <c r="AU66">
        <v>40</v>
      </c>
      <c r="AV66">
        <v>1</v>
      </c>
      <c r="AW66">
        <v>1</v>
      </c>
      <c r="AZ66">
        <v>1</v>
      </c>
      <c r="BA66">
        <v>34.56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4</v>
      </c>
      <c r="BJ66" t="s">
        <v>91</v>
      </c>
      <c r="BM66">
        <v>200001</v>
      </c>
      <c r="BN66">
        <v>0</v>
      </c>
      <c r="BO66" t="s">
        <v>3</v>
      </c>
      <c r="BP66">
        <v>0</v>
      </c>
      <c r="BQ66">
        <v>4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65</v>
      </c>
      <c r="CA66">
        <v>40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281</v>
      </c>
      <c r="CO66">
        <v>0</v>
      </c>
      <c r="CP66">
        <f t="shared" ref="CP66:CP73" si="51">(P66+Q66+S66)</f>
        <v>8751.59</v>
      </c>
      <c r="CQ66">
        <f t="shared" ref="CQ66:CQ73" si="52">AC66*BC66</f>
        <v>0</v>
      </c>
      <c r="CR66">
        <f t="shared" ref="CR66:CR73" si="53">AD66*BB66</f>
        <v>0</v>
      </c>
      <c r="CS66">
        <f t="shared" ref="CS66:CS73" si="54">AE66*BS66</f>
        <v>0</v>
      </c>
      <c r="CT66">
        <f t="shared" ref="CT66:CT73" si="55">AF66*BA66</f>
        <v>8751.5873280000014</v>
      </c>
      <c r="CU66">
        <f t="shared" ref="CU66:CX73" si="56">AG66</f>
        <v>0</v>
      </c>
      <c r="CV66">
        <f t="shared" si="56"/>
        <v>20.736000000000004</v>
      </c>
      <c r="CW66">
        <f t="shared" si="56"/>
        <v>0</v>
      </c>
      <c r="CX66">
        <f t="shared" si="56"/>
        <v>0</v>
      </c>
      <c r="CY66">
        <f t="shared" ref="CY66:CY73" si="57">(((S66+R66)*AT66)/100)</f>
        <v>5688.5334999999995</v>
      </c>
      <c r="CZ66">
        <f t="shared" ref="CZ66:CZ73" si="58">(((S66+R66)*AU66)/100)</f>
        <v>3500.636</v>
      </c>
      <c r="DC66" t="s">
        <v>3</v>
      </c>
      <c r="DD66" t="s">
        <v>3</v>
      </c>
      <c r="DE66" t="s">
        <v>3</v>
      </c>
      <c r="DF66" t="s">
        <v>3</v>
      </c>
      <c r="DG66" t="s">
        <v>92</v>
      </c>
      <c r="DH66" t="s">
        <v>3</v>
      </c>
      <c r="DI66" t="s">
        <v>92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18</v>
      </c>
      <c r="DW66" t="s">
        <v>18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102156749</v>
      </c>
      <c r="EF66">
        <v>4</v>
      </c>
      <c r="EG66" t="s">
        <v>88</v>
      </c>
      <c r="EH66">
        <v>0</v>
      </c>
      <c r="EI66" t="s">
        <v>3</v>
      </c>
      <c r="EJ66">
        <v>4</v>
      </c>
      <c r="EK66">
        <v>200001</v>
      </c>
      <c r="EL66" t="s">
        <v>93</v>
      </c>
      <c r="EM66" t="s">
        <v>94</v>
      </c>
      <c r="EO66" t="s">
        <v>95</v>
      </c>
      <c r="EQ66">
        <v>0</v>
      </c>
      <c r="ER66">
        <v>263.77999999999997</v>
      </c>
      <c r="ES66">
        <v>0</v>
      </c>
      <c r="ET66">
        <v>0</v>
      </c>
      <c r="EU66">
        <v>0</v>
      </c>
      <c r="EV66">
        <v>263.77999999999997</v>
      </c>
      <c r="EW66">
        <v>21.6</v>
      </c>
      <c r="EX66">
        <v>0</v>
      </c>
      <c r="EY66">
        <v>0</v>
      </c>
      <c r="FQ66">
        <v>0</v>
      </c>
      <c r="FR66">
        <f t="shared" ref="FR66:FR73" si="59">ROUND(IF(AND(BH66=3,BI66=3),P66,0),2)</f>
        <v>0</v>
      </c>
      <c r="FS66">
        <v>0</v>
      </c>
      <c r="FX66">
        <v>65</v>
      </c>
      <c r="FY66">
        <v>40</v>
      </c>
      <c r="GA66" t="s">
        <v>3</v>
      </c>
      <c r="GD66">
        <v>1</v>
      </c>
      <c r="GF66">
        <v>-18471534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 t="shared" ref="GL66:GL73" si="60">ROUND(IF(AND(BH66=3,BI66=3,FS66&lt;&gt;0),P66,0),2)</f>
        <v>0</v>
      </c>
      <c r="GM66">
        <f t="shared" ref="GM66:GM73" si="61">ROUND(O66+X66+Y66,2)+GX66</f>
        <v>17940.759999999998</v>
      </c>
      <c r="GN66">
        <f t="shared" ref="GN66:GN73" si="62">IF(OR(BI66=0,BI66=1),ROUND(O66+X66+Y66,2),0)</f>
        <v>0</v>
      </c>
      <c r="GO66">
        <f t="shared" ref="GO66:GO73" si="63">IF(BI66=2,ROUND(O66+X66+Y66,2),0)</f>
        <v>0</v>
      </c>
      <c r="GP66">
        <f t="shared" ref="GP66:GP73" si="64">IF(BI66=4,ROUND(O66+X66+Y66,2)+GX66,0)</f>
        <v>17940.759999999998</v>
      </c>
      <c r="GR66">
        <v>0</v>
      </c>
      <c r="GS66">
        <v>3</v>
      </c>
      <c r="GT66">
        <v>0</v>
      </c>
      <c r="GU66" t="s">
        <v>3</v>
      </c>
      <c r="GV66">
        <f t="shared" ref="GV66:GV73" si="65">ROUND((GT66),6)</f>
        <v>0</v>
      </c>
      <c r="GW66">
        <v>1</v>
      </c>
      <c r="GX66">
        <f t="shared" ref="GX66:GX73" si="66">ROUND(HC66*I66,2)</f>
        <v>0</v>
      </c>
      <c r="HA66">
        <v>0</v>
      </c>
      <c r="HB66">
        <v>0</v>
      </c>
      <c r="HC66">
        <f t="shared" ref="HC66:HC73" si="67"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ROW(SmtRes!A36)</f>
        <v>36</v>
      </c>
      <c r="D67">
        <f>ROW(EtalonRes!A36)</f>
        <v>36</v>
      </c>
      <c r="E67" t="s">
        <v>25</v>
      </c>
      <c r="F67" t="s">
        <v>96</v>
      </c>
      <c r="G67" t="s">
        <v>97</v>
      </c>
      <c r="H67" t="s">
        <v>98</v>
      </c>
      <c r="I67">
        <v>1</v>
      </c>
      <c r="J67">
        <v>0</v>
      </c>
      <c r="K67">
        <v>1</v>
      </c>
      <c r="O67">
        <f t="shared" si="32"/>
        <v>8337.2000000000007</v>
      </c>
      <c r="P67">
        <f t="shared" si="33"/>
        <v>0</v>
      </c>
      <c r="Q67">
        <f t="shared" si="34"/>
        <v>0</v>
      </c>
      <c r="R67">
        <f t="shared" si="35"/>
        <v>0</v>
      </c>
      <c r="S67">
        <f t="shared" si="36"/>
        <v>8337.2000000000007</v>
      </c>
      <c r="T67">
        <f t="shared" si="37"/>
        <v>0</v>
      </c>
      <c r="U67">
        <f t="shared" si="38"/>
        <v>20.736000000000004</v>
      </c>
      <c r="V67">
        <f t="shared" si="39"/>
        <v>0</v>
      </c>
      <c r="W67">
        <f t="shared" si="40"/>
        <v>0</v>
      </c>
      <c r="X67">
        <f t="shared" si="41"/>
        <v>5419.18</v>
      </c>
      <c r="Y67">
        <f t="shared" si="41"/>
        <v>3334.88</v>
      </c>
      <c r="AA67">
        <v>109125287</v>
      </c>
      <c r="AB67">
        <f t="shared" si="42"/>
        <v>241.23840000000001</v>
      </c>
      <c r="AC67">
        <f t="shared" si="43"/>
        <v>0</v>
      </c>
      <c r="AD67">
        <f t="shared" si="44"/>
        <v>0</v>
      </c>
      <c r="AE67">
        <f t="shared" si="45"/>
        <v>0</v>
      </c>
      <c r="AF67">
        <f t="shared" si="46"/>
        <v>241.23840000000001</v>
      </c>
      <c r="AG67">
        <f t="shared" si="47"/>
        <v>0</v>
      </c>
      <c r="AH67">
        <f t="shared" si="48"/>
        <v>20.736000000000004</v>
      </c>
      <c r="AI67">
        <f t="shared" si="49"/>
        <v>0</v>
      </c>
      <c r="AJ67">
        <f t="shared" si="50"/>
        <v>0</v>
      </c>
      <c r="AK67">
        <v>251.29</v>
      </c>
      <c r="AL67">
        <v>0</v>
      </c>
      <c r="AM67">
        <v>0</v>
      </c>
      <c r="AN67">
        <v>0</v>
      </c>
      <c r="AO67">
        <v>251.29</v>
      </c>
      <c r="AP67">
        <v>0</v>
      </c>
      <c r="AQ67">
        <v>21.6</v>
      </c>
      <c r="AR67">
        <v>0</v>
      </c>
      <c r="AS67">
        <v>0</v>
      </c>
      <c r="AT67">
        <v>65</v>
      </c>
      <c r="AU67">
        <v>40</v>
      </c>
      <c r="AV67">
        <v>1</v>
      </c>
      <c r="AW67">
        <v>1</v>
      </c>
      <c r="AZ67">
        <v>1</v>
      </c>
      <c r="BA67">
        <v>34.56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4</v>
      </c>
      <c r="BJ67" t="s">
        <v>99</v>
      </c>
      <c r="BM67">
        <v>200001</v>
      </c>
      <c r="BN67">
        <v>0</v>
      </c>
      <c r="BO67" t="s">
        <v>3</v>
      </c>
      <c r="BP67">
        <v>0</v>
      </c>
      <c r="BQ67">
        <v>4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65</v>
      </c>
      <c r="CA67">
        <v>40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281</v>
      </c>
      <c r="CO67">
        <v>0</v>
      </c>
      <c r="CP67">
        <f t="shared" si="51"/>
        <v>8337.2000000000007</v>
      </c>
      <c r="CQ67">
        <f t="shared" si="52"/>
        <v>0</v>
      </c>
      <c r="CR67">
        <f t="shared" si="53"/>
        <v>0</v>
      </c>
      <c r="CS67">
        <f t="shared" si="54"/>
        <v>0</v>
      </c>
      <c r="CT67">
        <f t="shared" si="55"/>
        <v>8337.1991040000012</v>
      </c>
      <c r="CU67">
        <f t="shared" si="56"/>
        <v>0</v>
      </c>
      <c r="CV67">
        <f t="shared" si="56"/>
        <v>20.736000000000004</v>
      </c>
      <c r="CW67">
        <f t="shared" si="56"/>
        <v>0</v>
      </c>
      <c r="CX67">
        <f t="shared" si="56"/>
        <v>0</v>
      </c>
      <c r="CY67">
        <f t="shared" si="57"/>
        <v>5419.18</v>
      </c>
      <c r="CZ67">
        <f t="shared" si="58"/>
        <v>3334.88</v>
      </c>
      <c r="DC67" t="s">
        <v>3</v>
      </c>
      <c r="DD67" t="s">
        <v>3</v>
      </c>
      <c r="DE67" t="s">
        <v>3</v>
      </c>
      <c r="DF67" t="s">
        <v>3</v>
      </c>
      <c r="DG67" t="s">
        <v>92</v>
      </c>
      <c r="DH67" t="s">
        <v>3</v>
      </c>
      <c r="DI67" t="s">
        <v>92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3154213</v>
      </c>
      <c r="DV67" t="s">
        <v>98</v>
      </c>
      <c r="DW67" t="s">
        <v>98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102156749</v>
      </c>
      <c r="EF67">
        <v>4</v>
      </c>
      <c r="EG67" t="s">
        <v>88</v>
      </c>
      <c r="EH67">
        <v>0</v>
      </c>
      <c r="EI67" t="s">
        <v>3</v>
      </c>
      <c r="EJ67">
        <v>4</v>
      </c>
      <c r="EK67">
        <v>200001</v>
      </c>
      <c r="EL67" t="s">
        <v>93</v>
      </c>
      <c r="EM67" t="s">
        <v>94</v>
      </c>
      <c r="EO67" t="s">
        <v>95</v>
      </c>
      <c r="EQ67">
        <v>0</v>
      </c>
      <c r="ER67">
        <v>251.29</v>
      </c>
      <c r="ES67">
        <v>0</v>
      </c>
      <c r="ET67">
        <v>0</v>
      </c>
      <c r="EU67">
        <v>0</v>
      </c>
      <c r="EV67">
        <v>251.29</v>
      </c>
      <c r="EW67">
        <v>21.6</v>
      </c>
      <c r="EX67">
        <v>0</v>
      </c>
      <c r="EY67">
        <v>0</v>
      </c>
      <c r="FQ67">
        <v>0</v>
      </c>
      <c r="FR67">
        <f t="shared" si="59"/>
        <v>0</v>
      </c>
      <c r="FS67">
        <v>0</v>
      </c>
      <c r="FX67">
        <v>65</v>
      </c>
      <c r="FY67">
        <v>40</v>
      </c>
      <c r="GA67" t="s">
        <v>3</v>
      </c>
      <c r="GD67">
        <v>1</v>
      </c>
      <c r="GF67">
        <v>607412161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60"/>
        <v>0</v>
      </c>
      <c r="GM67">
        <f t="shared" si="61"/>
        <v>17091.259999999998</v>
      </c>
      <c r="GN67">
        <f t="shared" si="62"/>
        <v>0</v>
      </c>
      <c r="GO67">
        <f t="shared" si="63"/>
        <v>0</v>
      </c>
      <c r="GP67">
        <f t="shared" si="64"/>
        <v>17091.259999999998</v>
      </c>
      <c r="GR67">
        <v>0</v>
      </c>
      <c r="GS67">
        <v>3</v>
      </c>
      <c r="GT67">
        <v>0</v>
      </c>
      <c r="GU67" t="s">
        <v>3</v>
      </c>
      <c r="GV67">
        <f t="shared" si="65"/>
        <v>0</v>
      </c>
      <c r="GW67">
        <v>1</v>
      </c>
      <c r="GX67">
        <f t="shared" si="66"/>
        <v>0</v>
      </c>
      <c r="HA67">
        <v>0</v>
      </c>
      <c r="HB67">
        <v>0</v>
      </c>
      <c r="HC67">
        <f t="shared" si="67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ROW(SmtRes!A38)</f>
        <v>38</v>
      </c>
      <c r="D68">
        <f>ROW(EtalonRes!A38)</f>
        <v>38</v>
      </c>
      <c r="E68" t="s">
        <v>29</v>
      </c>
      <c r="F68" t="s">
        <v>100</v>
      </c>
      <c r="G68" t="s">
        <v>101</v>
      </c>
      <c r="H68" t="s">
        <v>98</v>
      </c>
      <c r="I68">
        <v>1</v>
      </c>
      <c r="J68">
        <v>0</v>
      </c>
      <c r="K68">
        <v>1</v>
      </c>
      <c r="O68">
        <f t="shared" si="32"/>
        <v>3474.03</v>
      </c>
      <c r="P68">
        <f t="shared" si="33"/>
        <v>0</v>
      </c>
      <c r="Q68">
        <f t="shared" si="34"/>
        <v>0</v>
      </c>
      <c r="R68">
        <f t="shared" si="35"/>
        <v>0</v>
      </c>
      <c r="S68">
        <f t="shared" si="36"/>
        <v>3474.03</v>
      </c>
      <c r="T68">
        <f t="shared" si="37"/>
        <v>0</v>
      </c>
      <c r="U68">
        <f t="shared" si="38"/>
        <v>8.6399999999999988</v>
      </c>
      <c r="V68">
        <f t="shared" si="39"/>
        <v>0</v>
      </c>
      <c r="W68">
        <f t="shared" si="40"/>
        <v>0</v>
      </c>
      <c r="X68">
        <f t="shared" si="41"/>
        <v>2258.12</v>
      </c>
      <c r="Y68">
        <f t="shared" si="41"/>
        <v>1389.61</v>
      </c>
      <c r="AA68">
        <v>109125287</v>
      </c>
      <c r="AB68">
        <f t="shared" si="42"/>
        <v>100.52160000000001</v>
      </c>
      <c r="AC68">
        <f t="shared" si="43"/>
        <v>0</v>
      </c>
      <c r="AD68">
        <f t="shared" si="44"/>
        <v>0</v>
      </c>
      <c r="AE68">
        <f t="shared" si="45"/>
        <v>0</v>
      </c>
      <c r="AF68">
        <f t="shared" si="46"/>
        <v>100.52160000000001</v>
      </c>
      <c r="AG68">
        <f t="shared" si="47"/>
        <v>0</v>
      </c>
      <c r="AH68">
        <f t="shared" si="48"/>
        <v>8.6399999999999988</v>
      </c>
      <c r="AI68">
        <f t="shared" si="49"/>
        <v>0</v>
      </c>
      <c r="AJ68">
        <f t="shared" si="50"/>
        <v>0</v>
      </c>
      <c r="AK68">
        <v>104.71</v>
      </c>
      <c r="AL68">
        <v>0</v>
      </c>
      <c r="AM68">
        <v>0</v>
      </c>
      <c r="AN68">
        <v>0</v>
      </c>
      <c r="AO68">
        <v>104.71</v>
      </c>
      <c r="AP68">
        <v>0</v>
      </c>
      <c r="AQ68">
        <v>9</v>
      </c>
      <c r="AR68">
        <v>0</v>
      </c>
      <c r="AS68">
        <v>0</v>
      </c>
      <c r="AT68">
        <v>65</v>
      </c>
      <c r="AU68">
        <v>40</v>
      </c>
      <c r="AV68">
        <v>1</v>
      </c>
      <c r="AW68">
        <v>1</v>
      </c>
      <c r="AZ68">
        <v>1</v>
      </c>
      <c r="BA68">
        <v>34.56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4</v>
      </c>
      <c r="BJ68" t="s">
        <v>102</v>
      </c>
      <c r="BM68">
        <v>200001</v>
      </c>
      <c r="BN68">
        <v>0</v>
      </c>
      <c r="BO68" t="s">
        <v>3</v>
      </c>
      <c r="BP68">
        <v>0</v>
      </c>
      <c r="BQ68">
        <v>4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65</v>
      </c>
      <c r="CA68">
        <v>40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281</v>
      </c>
      <c r="CO68">
        <v>0</v>
      </c>
      <c r="CP68">
        <f t="shared" si="51"/>
        <v>3474.03</v>
      </c>
      <c r="CQ68">
        <f t="shared" si="52"/>
        <v>0</v>
      </c>
      <c r="CR68">
        <f t="shared" si="53"/>
        <v>0</v>
      </c>
      <c r="CS68">
        <f t="shared" si="54"/>
        <v>0</v>
      </c>
      <c r="CT68">
        <f t="shared" si="55"/>
        <v>3474.0264960000004</v>
      </c>
      <c r="CU68">
        <f t="shared" si="56"/>
        <v>0</v>
      </c>
      <c r="CV68">
        <f t="shared" si="56"/>
        <v>8.6399999999999988</v>
      </c>
      <c r="CW68">
        <f t="shared" si="56"/>
        <v>0</v>
      </c>
      <c r="CX68">
        <f t="shared" si="56"/>
        <v>0</v>
      </c>
      <c r="CY68">
        <f t="shared" si="57"/>
        <v>2258.1195000000002</v>
      </c>
      <c r="CZ68">
        <f t="shared" si="58"/>
        <v>1389.6120000000001</v>
      </c>
      <c r="DC68" t="s">
        <v>3</v>
      </c>
      <c r="DD68" t="s">
        <v>3</v>
      </c>
      <c r="DE68" t="s">
        <v>3</v>
      </c>
      <c r="DF68" t="s">
        <v>3</v>
      </c>
      <c r="DG68" t="s">
        <v>92</v>
      </c>
      <c r="DH68" t="s">
        <v>3</v>
      </c>
      <c r="DI68" t="s">
        <v>92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3154213</v>
      </c>
      <c r="DV68" t="s">
        <v>98</v>
      </c>
      <c r="DW68" t="s">
        <v>98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102156749</v>
      </c>
      <c r="EF68">
        <v>4</v>
      </c>
      <c r="EG68" t="s">
        <v>88</v>
      </c>
      <c r="EH68">
        <v>0</v>
      </c>
      <c r="EI68" t="s">
        <v>3</v>
      </c>
      <c r="EJ68">
        <v>4</v>
      </c>
      <c r="EK68">
        <v>200001</v>
      </c>
      <c r="EL68" t="s">
        <v>93</v>
      </c>
      <c r="EM68" t="s">
        <v>94</v>
      </c>
      <c r="EO68" t="s">
        <v>95</v>
      </c>
      <c r="EQ68">
        <v>0</v>
      </c>
      <c r="ER68">
        <v>104.71</v>
      </c>
      <c r="ES68">
        <v>0</v>
      </c>
      <c r="ET68">
        <v>0</v>
      </c>
      <c r="EU68">
        <v>0</v>
      </c>
      <c r="EV68">
        <v>104.71</v>
      </c>
      <c r="EW68">
        <v>9</v>
      </c>
      <c r="EX68">
        <v>0</v>
      </c>
      <c r="EY68">
        <v>0</v>
      </c>
      <c r="FQ68">
        <v>0</v>
      </c>
      <c r="FR68">
        <f t="shared" si="59"/>
        <v>0</v>
      </c>
      <c r="FS68">
        <v>0</v>
      </c>
      <c r="FX68">
        <v>65</v>
      </c>
      <c r="FY68">
        <v>40</v>
      </c>
      <c r="GA68" t="s">
        <v>3</v>
      </c>
      <c r="GD68">
        <v>1</v>
      </c>
      <c r="GF68">
        <v>-1254303248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 t="shared" si="60"/>
        <v>0</v>
      </c>
      <c r="GM68">
        <f t="shared" si="61"/>
        <v>7121.76</v>
      </c>
      <c r="GN68">
        <f t="shared" si="62"/>
        <v>0</v>
      </c>
      <c r="GO68">
        <f t="shared" si="63"/>
        <v>0</v>
      </c>
      <c r="GP68">
        <f t="shared" si="64"/>
        <v>7121.76</v>
      </c>
      <c r="GR68">
        <v>0</v>
      </c>
      <c r="GS68">
        <v>3</v>
      </c>
      <c r="GT68">
        <v>0</v>
      </c>
      <c r="GU68" t="s">
        <v>3</v>
      </c>
      <c r="GV68">
        <f t="shared" si="65"/>
        <v>0</v>
      </c>
      <c r="GW68">
        <v>1</v>
      </c>
      <c r="GX68">
        <f t="shared" si="66"/>
        <v>0</v>
      </c>
      <c r="HA68">
        <v>0</v>
      </c>
      <c r="HB68">
        <v>0</v>
      </c>
      <c r="HC68">
        <f t="shared" si="67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C69">
        <f>ROW(SmtRes!A42)</f>
        <v>42</v>
      </c>
      <c r="D69">
        <f>ROW(EtalonRes!A42)</f>
        <v>42</v>
      </c>
      <c r="E69" t="s">
        <v>103</v>
      </c>
      <c r="F69" t="s">
        <v>104</v>
      </c>
      <c r="G69" t="s">
        <v>105</v>
      </c>
      <c r="H69" t="s">
        <v>18</v>
      </c>
      <c r="I69">
        <v>1</v>
      </c>
      <c r="J69">
        <v>0</v>
      </c>
      <c r="K69">
        <v>1</v>
      </c>
      <c r="O69">
        <f t="shared" si="32"/>
        <v>5304.1</v>
      </c>
      <c r="P69">
        <f t="shared" si="33"/>
        <v>0</v>
      </c>
      <c r="Q69">
        <f t="shared" si="34"/>
        <v>0</v>
      </c>
      <c r="R69">
        <f t="shared" si="35"/>
        <v>0</v>
      </c>
      <c r="S69">
        <f t="shared" si="36"/>
        <v>5304.1</v>
      </c>
      <c r="T69">
        <f t="shared" si="37"/>
        <v>0</v>
      </c>
      <c r="U69">
        <f t="shared" si="38"/>
        <v>12.96</v>
      </c>
      <c r="V69">
        <f t="shared" si="39"/>
        <v>0</v>
      </c>
      <c r="W69">
        <f t="shared" si="40"/>
        <v>0</v>
      </c>
      <c r="X69">
        <f t="shared" si="41"/>
        <v>3447.67</v>
      </c>
      <c r="Y69">
        <f t="shared" si="41"/>
        <v>2121.64</v>
      </c>
      <c r="AA69">
        <v>109125287</v>
      </c>
      <c r="AB69">
        <f t="shared" si="42"/>
        <v>153.4752</v>
      </c>
      <c r="AC69">
        <f t="shared" si="43"/>
        <v>0</v>
      </c>
      <c r="AD69">
        <f t="shared" si="44"/>
        <v>0</v>
      </c>
      <c r="AE69">
        <f t="shared" si="45"/>
        <v>0</v>
      </c>
      <c r="AF69">
        <f t="shared" si="46"/>
        <v>153.4752</v>
      </c>
      <c r="AG69">
        <f t="shared" si="47"/>
        <v>0</v>
      </c>
      <c r="AH69">
        <f t="shared" si="48"/>
        <v>12.96</v>
      </c>
      <c r="AI69">
        <f t="shared" si="49"/>
        <v>0</v>
      </c>
      <c r="AJ69">
        <f t="shared" si="50"/>
        <v>0</v>
      </c>
      <c r="AK69">
        <v>159.87</v>
      </c>
      <c r="AL69">
        <v>0</v>
      </c>
      <c r="AM69">
        <v>0</v>
      </c>
      <c r="AN69">
        <v>0</v>
      </c>
      <c r="AO69">
        <v>159.87</v>
      </c>
      <c r="AP69">
        <v>0</v>
      </c>
      <c r="AQ69">
        <v>13.5</v>
      </c>
      <c r="AR69">
        <v>0</v>
      </c>
      <c r="AS69">
        <v>0</v>
      </c>
      <c r="AT69">
        <v>65</v>
      </c>
      <c r="AU69">
        <v>40</v>
      </c>
      <c r="AV69">
        <v>1</v>
      </c>
      <c r="AW69">
        <v>1</v>
      </c>
      <c r="AZ69">
        <v>1</v>
      </c>
      <c r="BA69">
        <v>34.56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106</v>
      </c>
      <c r="BM69">
        <v>200001</v>
      </c>
      <c r="BN69">
        <v>0</v>
      </c>
      <c r="BO69" t="s">
        <v>3</v>
      </c>
      <c r="BP69">
        <v>0</v>
      </c>
      <c r="BQ69">
        <v>4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65</v>
      </c>
      <c r="CA69">
        <v>40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281</v>
      </c>
      <c r="CO69">
        <v>0</v>
      </c>
      <c r="CP69">
        <f t="shared" si="51"/>
        <v>5304.1</v>
      </c>
      <c r="CQ69">
        <f t="shared" si="52"/>
        <v>0</v>
      </c>
      <c r="CR69">
        <f t="shared" si="53"/>
        <v>0</v>
      </c>
      <c r="CS69">
        <f t="shared" si="54"/>
        <v>0</v>
      </c>
      <c r="CT69">
        <f t="shared" si="55"/>
        <v>5304.1029120000003</v>
      </c>
      <c r="CU69">
        <f t="shared" si="56"/>
        <v>0</v>
      </c>
      <c r="CV69">
        <f t="shared" si="56"/>
        <v>12.96</v>
      </c>
      <c r="CW69">
        <f t="shared" si="56"/>
        <v>0</v>
      </c>
      <c r="CX69">
        <f t="shared" si="56"/>
        <v>0</v>
      </c>
      <c r="CY69">
        <f t="shared" si="57"/>
        <v>3447.665</v>
      </c>
      <c r="CZ69">
        <f t="shared" si="58"/>
        <v>2121.64</v>
      </c>
      <c r="DC69" t="s">
        <v>3</v>
      </c>
      <c r="DD69" t="s">
        <v>3</v>
      </c>
      <c r="DE69" t="s">
        <v>3</v>
      </c>
      <c r="DF69" t="s">
        <v>3</v>
      </c>
      <c r="DG69" t="s">
        <v>92</v>
      </c>
      <c r="DH69" t="s">
        <v>3</v>
      </c>
      <c r="DI69" t="s">
        <v>92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18</v>
      </c>
      <c r="DW69" t="s">
        <v>18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102156749</v>
      </c>
      <c r="EF69">
        <v>4</v>
      </c>
      <c r="EG69" t="s">
        <v>88</v>
      </c>
      <c r="EH69">
        <v>0</v>
      </c>
      <c r="EI69" t="s">
        <v>3</v>
      </c>
      <c r="EJ69">
        <v>4</v>
      </c>
      <c r="EK69">
        <v>200001</v>
      </c>
      <c r="EL69" t="s">
        <v>93</v>
      </c>
      <c r="EM69" t="s">
        <v>94</v>
      </c>
      <c r="EO69" t="s">
        <v>95</v>
      </c>
      <c r="EQ69">
        <v>0</v>
      </c>
      <c r="ER69">
        <v>159.87</v>
      </c>
      <c r="ES69">
        <v>0</v>
      </c>
      <c r="ET69">
        <v>0</v>
      </c>
      <c r="EU69">
        <v>0</v>
      </c>
      <c r="EV69">
        <v>159.87</v>
      </c>
      <c r="EW69">
        <v>13.5</v>
      </c>
      <c r="EX69">
        <v>0</v>
      </c>
      <c r="EY69">
        <v>0</v>
      </c>
      <c r="FQ69">
        <v>0</v>
      </c>
      <c r="FR69">
        <f t="shared" si="59"/>
        <v>0</v>
      </c>
      <c r="FS69">
        <v>0</v>
      </c>
      <c r="FX69">
        <v>65</v>
      </c>
      <c r="FY69">
        <v>40</v>
      </c>
      <c r="GA69" t="s">
        <v>3</v>
      </c>
      <c r="GD69">
        <v>1</v>
      </c>
      <c r="GF69">
        <v>188657285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60"/>
        <v>0</v>
      </c>
      <c r="GM69">
        <f t="shared" si="61"/>
        <v>10873.41</v>
      </c>
      <c r="GN69">
        <f t="shared" si="62"/>
        <v>0</v>
      </c>
      <c r="GO69">
        <f t="shared" si="63"/>
        <v>0</v>
      </c>
      <c r="GP69">
        <f t="shared" si="64"/>
        <v>10873.41</v>
      </c>
      <c r="GR69">
        <v>0</v>
      </c>
      <c r="GS69">
        <v>3</v>
      </c>
      <c r="GT69">
        <v>0</v>
      </c>
      <c r="GU69" t="s">
        <v>3</v>
      </c>
      <c r="GV69">
        <f t="shared" si="65"/>
        <v>0</v>
      </c>
      <c r="GW69">
        <v>1</v>
      </c>
      <c r="GX69">
        <f t="shared" si="66"/>
        <v>0</v>
      </c>
      <c r="HA69">
        <v>0</v>
      </c>
      <c r="HB69">
        <v>0</v>
      </c>
      <c r="HC69">
        <f t="shared" si="67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C70">
        <f>ROW(SmtRes!A44)</f>
        <v>44</v>
      </c>
      <c r="D70">
        <f>ROW(EtalonRes!A44)</f>
        <v>44</v>
      </c>
      <c r="E70" t="s">
        <v>107</v>
      </c>
      <c r="F70" t="s">
        <v>108</v>
      </c>
      <c r="G70" t="s">
        <v>109</v>
      </c>
      <c r="H70" t="s">
        <v>18</v>
      </c>
      <c r="I70">
        <v>1</v>
      </c>
      <c r="J70">
        <v>0</v>
      </c>
      <c r="K70">
        <v>1</v>
      </c>
      <c r="O70">
        <f t="shared" si="32"/>
        <v>719.62</v>
      </c>
      <c r="P70">
        <f t="shared" si="33"/>
        <v>0</v>
      </c>
      <c r="Q70">
        <f t="shared" si="34"/>
        <v>0</v>
      </c>
      <c r="R70">
        <f t="shared" si="35"/>
        <v>0</v>
      </c>
      <c r="S70">
        <f t="shared" si="36"/>
        <v>719.62</v>
      </c>
      <c r="T70">
        <f t="shared" si="37"/>
        <v>0</v>
      </c>
      <c r="U70">
        <f t="shared" si="38"/>
        <v>1.5552000000000001</v>
      </c>
      <c r="V70">
        <f t="shared" si="39"/>
        <v>0</v>
      </c>
      <c r="W70">
        <f t="shared" si="40"/>
        <v>0</v>
      </c>
      <c r="X70">
        <f t="shared" si="41"/>
        <v>467.75</v>
      </c>
      <c r="Y70">
        <f t="shared" si="41"/>
        <v>287.85000000000002</v>
      </c>
      <c r="AA70">
        <v>109125287</v>
      </c>
      <c r="AB70">
        <f t="shared" si="42"/>
        <v>20.822399999999998</v>
      </c>
      <c r="AC70">
        <f t="shared" si="43"/>
        <v>0</v>
      </c>
      <c r="AD70">
        <f t="shared" si="44"/>
        <v>0</v>
      </c>
      <c r="AE70">
        <f t="shared" si="45"/>
        <v>0</v>
      </c>
      <c r="AF70">
        <f t="shared" si="46"/>
        <v>20.822399999999998</v>
      </c>
      <c r="AG70">
        <f t="shared" si="47"/>
        <v>0</v>
      </c>
      <c r="AH70">
        <f t="shared" si="48"/>
        <v>1.5552000000000001</v>
      </c>
      <c r="AI70">
        <f t="shared" si="49"/>
        <v>0</v>
      </c>
      <c r="AJ70">
        <f t="shared" si="50"/>
        <v>0</v>
      </c>
      <c r="AK70">
        <v>21.69</v>
      </c>
      <c r="AL70">
        <v>0</v>
      </c>
      <c r="AM70">
        <v>0</v>
      </c>
      <c r="AN70">
        <v>0</v>
      </c>
      <c r="AO70">
        <v>21.69</v>
      </c>
      <c r="AP70">
        <v>0</v>
      </c>
      <c r="AQ70">
        <v>1.62</v>
      </c>
      <c r="AR70">
        <v>0</v>
      </c>
      <c r="AS70">
        <v>0</v>
      </c>
      <c r="AT70">
        <v>65</v>
      </c>
      <c r="AU70">
        <v>40</v>
      </c>
      <c r="AV70">
        <v>1</v>
      </c>
      <c r="AW70">
        <v>1</v>
      </c>
      <c r="AZ70">
        <v>1</v>
      </c>
      <c r="BA70">
        <v>34.56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4</v>
      </c>
      <c r="BJ70" t="s">
        <v>110</v>
      </c>
      <c r="BM70">
        <v>200001</v>
      </c>
      <c r="BN70">
        <v>0</v>
      </c>
      <c r="BO70" t="s">
        <v>3</v>
      </c>
      <c r="BP70">
        <v>0</v>
      </c>
      <c r="BQ70">
        <v>4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65</v>
      </c>
      <c r="CA70">
        <v>40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281</v>
      </c>
      <c r="CO70">
        <v>0</v>
      </c>
      <c r="CP70">
        <f t="shared" si="51"/>
        <v>719.62</v>
      </c>
      <c r="CQ70">
        <f t="shared" si="52"/>
        <v>0</v>
      </c>
      <c r="CR70">
        <f t="shared" si="53"/>
        <v>0</v>
      </c>
      <c r="CS70">
        <f t="shared" si="54"/>
        <v>0</v>
      </c>
      <c r="CT70">
        <f t="shared" si="55"/>
        <v>719.62214399999993</v>
      </c>
      <c r="CU70">
        <f t="shared" si="56"/>
        <v>0</v>
      </c>
      <c r="CV70">
        <f t="shared" si="56"/>
        <v>1.5552000000000001</v>
      </c>
      <c r="CW70">
        <f t="shared" si="56"/>
        <v>0</v>
      </c>
      <c r="CX70">
        <f t="shared" si="56"/>
        <v>0</v>
      </c>
      <c r="CY70">
        <f t="shared" si="57"/>
        <v>467.75300000000004</v>
      </c>
      <c r="CZ70">
        <f t="shared" si="58"/>
        <v>287.84800000000001</v>
      </c>
      <c r="DC70" t="s">
        <v>3</v>
      </c>
      <c r="DD70" t="s">
        <v>3</v>
      </c>
      <c r="DE70" t="s">
        <v>3</v>
      </c>
      <c r="DF70" t="s">
        <v>3</v>
      </c>
      <c r="DG70" t="s">
        <v>92</v>
      </c>
      <c r="DH70" t="s">
        <v>3</v>
      </c>
      <c r="DI70" t="s">
        <v>92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18</v>
      </c>
      <c r="DW70" t="s">
        <v>18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102156749</v>
      </c>
      <c r="EF70">
        <v>4</v>
      </c>
      <c r="EG70" t="s">
        <v>88</v>
      </c>
      <c r="EH70">
        <v>0</v>
      </c>
      <c r="EI70" t="s">
        <v>3</v>
      </c>
      <c r="EJ70">
        <v>4</v>
      </c>
      <c r="EK70">
        <v>200001</v>
      </c>
      <c r="EL70" t="s">
        <v>93</v>
      </c>
      <c r="EM70" t="s">
        <v>94</v>
      </c>
      <c r="EO70" t="s">
        <v>95</v>
      </c>
      <c r="EQ70">
        <v>0</v>
      </c>
      <c r="ER70">
        <v>21.69</v>
      </c>
      <c r="ES70">
        <v>0</v>
      </c>
      <c r="ET70">
        <v>0</v>
      </c>
      <c r="EU70">
        <v>0</v>
      </c>
      <c r="EV70">
        <v>21.69</v>
      </c>
      <c r="EW70">
        <v>1.62</v>
      </c>
      <c r="EX70">
        <v>0</v>
      </c>
      <c r="EY70">
        <v>0</v>
      </c>
      <c r="FQ70">
        <v>0</v>
      </c>
      <c r="FR70">
        <f t="shared" si="59"/>
        <v>0</v>
      </c>
      <c r="FS70">
        <v>0</v>
      </c>
      <c r="FX70">
        <v>65</v>
      </c>
      <c r="FY70">
        <v>40</v>
      </c>
      <c r="GA70" t="s">
        <v>3</v>
      </c>
      <c r="GD70">
        <v>1</v>
      </c>
      <c r="GF70">
        <v>1681951582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 t="shared" si="60"/>
        <v>0</v>
      </c>
      <c r="GM70">
        <f t="shared" si="61"/>
        <v>1475.22</v>
      </c>
      <c r="GN70">
        <f t="shared" si="62"/>
        <v>0</v>
      </c>
      <c r="GO70">
        <f t="shared" si="63"/>
        <v>0</v>
      </c>
      <c r="GP70">
        <f t="shared" si="64"/>
        <v>1475.22</v>
      </c>
      <c r="GR70">
        <v>0</v>
      </c>
      <c r="GS70">
        <v>3</v>
      </c>
      <c r="GT70">
        <v>0</v>
      </c>
      <c r="GU70" t="s">
        <v>3</v>
      </c>
      <c r="GV70">
        <f t="shared" si="65"/>
        <v>0</v>
      </c>
      <c r="GW70">
        <v>1</v>
      </c>
      <c r="GX70">
        <f t="shared" si="66"/>
        <v>0</v>
      </c>
      <c r="HA70">
        <v>0</v>
      </c>
      <c r="HB70">
        <v>0</v>
      </c>
      <c r="HC70">
        <f t="shared" si="67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C71">
        <f>ROW(SmtRes!A48)</f>
        <v>48</v>
      </c>
      <c r="D71">
        <f>ROW(EtalonRes!A48)</f>
        <v>48</v>
      </c>
      <c r="E71" t="s">
        <v>111</v>
      </c>
      <c r="F71" t="s">
        <v>112</v>
      </c>
      <c r="G71" t="s">
        <v>113</v>
      </c>
      <c r="H71" t="s">
        <v>18</v>
      </c>
      <c r="I71">
        <v>1</v>
      </c>
      <c r="J71">
        <v>0</v>
      </c>
      <c r="K71">
        <v>1</v>
      </c>
      <c r="O71">
        <f t="shared" si="32"/>
        <v>1768.03</v>
      </c>
      <c r="P71">
        <f t="shared" si="33"/>
        <v>0</v>
      </c>
      <c r="Q71">
        <f t="shared" si="34"/>
        <v>0</v>
      </c>
      <c r="R71">
        <f t="shared" si="35"/>
        <v>0</v>
      </c>
      <c r="S71">
        <f t="shared" si="36"/>
        <v>1768.03</v>
      </c>
      <c r="T71">
        <f t="shared" si="37"/>
        <v>0</v>
      </c>
      <c r="U71">
        <f t="shared" si="38"/>
        <v>4.3199999999999994</v>
      </c>
      <c r="V71">
        <f t="shared" si="39"/>
        <v>0</v>
      </c>
      <c r="W71">
        <f t="shared" si="40"/>
        <v>0</v>
      </c>
      <c r="X71">
        <f t="shared" si="41"/>
        <v>1149.22</v>
      </c>
      <c r="Y71">
        <f t="shared" si="41"/>
        <v>707.21</v>
      </c>
      <c r="AA71">
        <v>109125287</v>
      </c>
      <c r="AB71">
        <f t="shared" si="42"/>
        <v>51.1584</v>
      </c>
      <c r="AC71">
        <f t="shared" si="43"/>
        <v>0</v>
      </c>
      <c r="AD71">
        <f t="shared" si="44"/>
        <v>0</v>
      </c>
      <c r="AE71">
        <f t="shared" si="45"/>
        <v>0</v>
      </c>
      <c r="AF71">
        <f t="shared" si="46"/>
        <v>51.1584</v>
      </c>
      <c r="AG71">
        <f t="shared" si="47"/>
        <v>0</v>
      </c>
      <c r="AH71">
        <f t="shared" si="48"/>
        <v>4.3199999999999994</v>
      </c>
      <c r="AI71">
        <f t="shared" si="49"/>
        <v>0</v>
      </c>
      <c r="AJ71">
        <f t="shared" si="50"/>
        <v>0</v>
      </c>
      <c r="AK71">
        <v>53.29</v>
      </c>
      <c r="AL71">
        <v>0</v>
      </c>
      <c r="AM71">
        <v>0</v>
      </c>
      <c r="AN71">
        <v>0</v>
      </c>
      <c r="AO71">
        <v>53.29</v>
      </c>
      <c r="AP71">
        <v>0</v>
      </c>
      <c r="AQ71">
        <v>4.5</v>
      </c>
      <c r="AR71">
        <v>0</v>
      </c>
      <c r="AS71">
        <v>0</v>
      </c>
      <c r="AT71">
        <v>65</v>
      </c>
      <c r="AU71">
        <v>40</v>
      </c>
      <c r="AV71">
        <v>1</v>
      </c>
      <c r="AW71">
        <v>1</v>
      </c>
      <c r="AZ71">
        <v>1</v>
      </c>
      <c r="BA71">
        <v>34.56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114</v>
      </c>
      <c r="BM71">
        <v>200001</v>
      </c>
      <c r="BN71">
        <v>0</v>
      </c>
      <c r="BO71" t="s">
        <v>3</v>
      </c>
      <c r="BP71">
        <v>0</v>
      </c>
      <c r="BQ71">
        <v>4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65</v>
      </c>
      <c r="CA71">
        <v>40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281</v>
      </c>
      <c r="CO71">
        <v>0</v>
      </c>
      <c r="CP71">
        <f t="shared" si="51"/>
        <v>1768.03</v>
      </c>
      <c r="CQ71">
        <f t="shared" si="52"/>
        <v>0</v>
      </c>
      <c r="CR71">
        <f t="shared" si="53"/>
        <v>0</v>
      </c>
      <c r="CS71">
        <f t="shared" si="54"/>
        <v>0</v>
      </c>
      <c r="CT71">
        <f t="shared" si="55"/>
        <v>1768.034304</v>
      </c>
      <c r="CU71">
        <f t="shared" si="56"/>
        <v>0</v>
      </c>
      <c r="CV71">
        <f t="shared" si="56"/>
        <v>4.3199999999999994</v>
      </c>
      <c r="CW71">
        <f t="shared" si="56"/>
        <v>0</v>
      </c>
      <c r="CX71">
        <f t="shared" si="56"/>
        <v>0</v>
      </c>
      <c r="CY71">
        <f t="shared" si="57"/>
        <v>1149.2194999999999</v>
      </c>
      <c r="CZ71">
        <f t="shared" si="58"/>
        <v>707.21199999999999</v>
      </c>
      <c r="DC71" t="s">
        <v>3</v>
      </c>
      <c r="DD71" t="s">
        <v>3</v>
      </c>
      <c r="DE71" t="s">
        <v>3</v>
      </c>
      <c r="DF71" t="s">
        <v>3</v>
      </c>
      <c r="DG71" t="s">
        <v>92</v>
      </c>
      <c r="DH71" t="s">
        <v>3</v>
      </c>
      <c r="DI71" t="s">
        <v>92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18</v>
      </c>
      <c r="DW71" t="s">
        <v>18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102156749</v>
      </c>
      <c r="EF71">
        <v>4</v>
      </c>
      <c r="EG71" t="s">
        <v>88</v>
      </c>
      <c r="EH71">
        <v>0</v>
      </c>
      <c r="EI71" t="s">
        <v>3</v>
      </c>
      <c r="EJ71">
        <v>4</v>
      </c>
      <c r="EK71">
        <v>200001</v>
      </c>
      <c r="EL71" t="s">
        <v>93</v>
      </c>
      <c r="EM71" t="s">
        <v>94</v>
      </c>
      <c r="EO71" t="s">
        <v>95</v>
      </c>
      <c r="EQ71">
        <v>0</v>
      </c>
      <c r="ER71">
        <v>53.29</v>
      </c>
      <c r="ES71">
        <v>0</v>
      </c>
      <c r="ET71">
        <v>0</v>
      </c>
      <c r="EU71">
        <v>0</v>
      </c>
      <c r="EV71">
        <v>53.29</v>
      </c>
      <c r="EW71">
        <v>4.5</v>
      </c>
      <c r="EX71">
        <v>0</v>
      </c>
      <c r="EY71">
        <v>0</v>
      </c>
      <c r="FQ71">
        <v>0</v>
      </c>
      <c r="FR71">
        <f t="shared" si="59"/>
        <v>0</v>
      </c>
      <c r="FS71">
        <v>0</v>
      </c>
      <c r="FX71">
        <v>65</v>
      </c>
      <c r="FY71">
        <v>40</v>
      </c>
      <c r="GA71" t="s">
        <v>3</v>
      </c>
      <c r="GD71">
        <v>1</v>
      </c>
      <c r="GF71">
        <v>-513527025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60"/>
        <v>0</v>
      </c>
      <c r="GM71">
        <f t="shared" si="61"/>
        <v>3624.46</v>
      </c>
      <c r="GN71">
        <f t="shared" si="62"/>
        <v>0</v>
      </c>
      <c r="GO71">
        <f t="shared" si="63"/>
        <v>0</v>
      </c>
      <c r="GP71">
        <f t="shared" si="64"/>
        <v>3624.46</v>
      </c>
      <c r="GR71">
        <v>0</v>
      </c>
      <c r="GS71">
        <v>3</v>
      </c>
      <c r="GT71">
        <v>0</v>
      </c>
      <c r="GU71" t="s">
        <v>3</v>
      </c>
      <c r="GV71">
        <f t="shared" si="65"/>
        <v>0</v>
      </c>
      <c r="GW71">
        <v>1</v>
      </c>
      <c r="GX71">
        <f t="shared" si="66"/>
        <v>0</v>
      </c>
      <c r="HA71">
        <v>0</v>
      </c>
      <c r="HB71">
        <v>0</v>
      </c>
      <c r="HC71">
        <f t="shared" si="67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C72">
        <f>ROW(SmtRes!A50)</f>
        <v>50</v>
      </c>
      <c r="D72">
        <f>ROW(EtalonRes!A50)</f>
        <v>50</v>
      </c>
      <c r="E72" t="s">
        <v>115</v>
      </c>
      <c r="F72" t="s">
        <v>116</v>
      </c>
      <c r="G72" t="s">
        <v>117</v>
      </c>
      <c r="H72" t="s">
        <v>118</v>
      </c>
      <c r="I72">
        <v>4</v>
      </c>
      <c r="J72">
        <v>0</v>
      </c>
      <c r="K72">
        <v>4</v>
      </c>
      <c r="O72">
        <f t="shared" si="32"/>
        <v>4554.62</v>
      </c>
      <c r="P72">
        <f t="shared" si="33"/>
        <v>0</v>
      </c>
      <c r="Q72">
        <f t="shared" si="34"/>
        <v>0</v>
      </c>
      <c r="R72">
        <f t="shared" si="35"/>
        <v>0</v>
      </c>
      <c r="S72">
        <f t="shared" si="36"/>
        <v>4554.62</v>
      </c>
      <c r="T72">
        <f t="shared" si="37"/>
        <v>0</v>
      </c>
      <c r="U72">
        <f t="shared" si="38"/>
        <v>10.8672</v>
      </c>
      <c r="V72">
        <f t="shared" si="39"/>
        <v>0</v>
      </c>
      <c r="W72">
        <f t="shared" si="40"/>
        <v>0</v>
      </c>
      <c r="X72">
        <f t="shared" si="41"/>
        <v>2960.5</v>
      </c>
      <c r="Y72">
        <f t="shared" si="41"/>
        <v>1821.85</v>
      </c>
      <c r="AA72">
        <v>109125287</v>
      </c>
      <c r="AB72">
        <f t="shared" si="42"/>
        <v>32.947200000000002</v>
      </c>
      <c r="AC72">
        <f t="shared" si="43"/>
        <v>0</v>
      </c>
      <c r="AD72">
        <f t="shared" si="44"/>
        <v>0</v>
      </c>
      <c r="AE72">
        <f t="shared" si="45"/>
        <v>0</v>
      </c>
      <c r="AF72">
        <f t="shared" si="46"/>
        <v>32.947200000000002</v>
      </c>
      <c r="AG72">
        <f t="shared" si="47"/>
        <v>0</v>
      </c>
      <c r="AH72">
        <f t="shared" si="48"/>
        <v>2.7168000000000001</v>
      </c>
      <c r="AI72">
        <f t="shared" si="49"/>
        <v>0</v>
      </c>
      <c r="AJ72">
        <f t="shared" si="50"/>
        <v>0</v>
      </c>
      <c r="AK72">
        <v>34.32</v>
      </c>
      <c r="AL72">
        <v>0</v>
      </c>
      <c r="AM72">
        <v>0</v>
      </c>
      <c r="AN72">
        <v>0</v>
      </c>
      <c r="AO72">
        <v>34.32</v>
      </c>
      <c r="AP72">
        <v>0</v>
      </c>
      <c r="AQ72">
        <v>2.83</v>
      </c>
      <c r="AR72">
        <v>0</v>
      </c>
      <c r="AS72">
        <v>0</v>
      </c>
      <c r="AT72">
        <v>65</v>
      </c>
      <c r="AU72">
        <v>40</v>
      </c>
      <c r="AV72">
        <v>1</v>
      </c>
      <c r="AW72">
        <v>1</v>
      </c>
      <c r="AZ72">
        <v>1</v>
      </c>
      <c r="BA72">
        <v>34.56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4</v>
      </c>
      <c r="BJ72" t="s">
        <v>119</v>
      </c>
      <c r="BM72">
        <v>200001</v>
      </c>
      <c r="BN72">
        <v>0</v>
      </c>
      <c r="BO72" t="s">
        <v>3</v>
      </c>
      <c r="BP72">
        <v>0</v>
      </c>
      <c r="BQ72">
        <v>4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65</v>
      </c>
      <c r="CA72">
        <v>40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281</v>
      </c>
      <c r="CO72">
        <v>0</v>
      </c>
      <c r="CP72">
        <f t="shared" si="51"/>
        <v>4554.62</v>
      </c>
      <c r="CQ72">
        <f t="shared" si="52"/>
        <v>0</v>
      </c>
      <c r="CR72">
        <f t="shared" si="53"/>
        <v>0</v>
      </c>
      <c r="CS72">
        <f t="shared" si="54"/>
        <v>0</v>
      </c>
      <c r="CT72">
        <f t="shared" si="55"/>
        <v>1138.6552320000001</v>
      </c>
      <c r="CU72">
        <f t="shared" si="56"/>
        <v>0</v>
      </c>
      <c r="CV72">
        <f t="shared" si="56"/>
        <v>2.7168000000000001</v>
      </c>
      <c r="CW72">
        <f t="shared" si="56"/>
        <v>0</v>
      </c>
      <c r="CX72">
        <f t="shared" si="56"/>
        <v>0</v>
      </c>
      <c r="CY72">
        <f t="shared" si="57"/>
        <v>2960.5029999999997</v>
      </c>
      <c r="CZ72">
        <f t="shared" si="58"/>
        <v>1821.848</v>
      </c>
      <c r="DC72" t="s">
        <v>3</v>
      </c>
      <c r="DD72" t="s">
        <v>3</v>
      </c>
      <c r="DE72" t="s">
        <v>3</v>
      </c>
      <c r="DF72" t="s">
        <v>3</v>
      </c>
      <c r="DG72" t="s">
        <v>92</v>
      </c>
      <c r="DH72" t="s">
        <v>3</v>
      </c>
      <c r="DI72" t="s">
        <v>92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118</v>
      </c>
      <c r="DW72" t="s">
        <v>118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102156749</v>
      </c>
      <c r="EF72">
        <v>4</v>
      </c>
      <c r="EG72" t="s">
        <v>88</v>
      </c>
      <c r="EH72">
        <v>0</v>
      </c>
      <c r="EI72" t="s">
        <v>3</v>
      </c>
      <c r="EJ72">
        <v>4</v>
      </c>
      <c r="EK72">
        <v>200001</v>
      </c>
      <c r="EL72" t="s">
        <v>93</v>
      </c>
      <c r="EM72" t="s">
        <v>94</v>
      </c>
      <c r="EO72" t="s">
        <v>95</v>
      </c>
      <c r="EQ72">
        <v>0</v>
      </c>
      <c r="ER72">
        <v>34.32</v>
      </c>
      <c r="ES72">
        <v>0</v>
      </c>
      <c r="ET72">
        <v>0</v>
      </c>
      <c r="EU72">
        <v>0</v>
      </c>
      <c r="EV72">
        <v>34.32</v>
      </c>
      <c r="EW72">
        <v>2.83</v>
      </c>
      <c r="EX72">
        <v>0</v>
      </c>
      <c r="EY72">
        <v>0</v>
      </c>
      <c r="FQ72">
        <v>0</v>
      </c>
      <c r="FR72">
        <f t="shared" si="59"/>
        <v>0</v>
      </c>
      <c r="FS72">
        <v>0</v>
      </c>
      <c r="FX72">
        <v>65</v>
      </c>
      <c r="FY72">
        <v>40</v>
      </c>
      <c r="GA72" t="s">
        <v>3</v>
      </c>
      <c r="GD72">
        <v>1</v>
      </c>
      <c r="GF72">
        <v>-700578102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60"/>
        <v>0</v>
      </c>
      <c r="GM72">
        <f t="shared" si="61"/>
        <v>9336.9699999999993</v>
      </c>
      <c r="GN72">
        <f t="shared" si="62"/>
        <v>0</v>
      </c>
      <c r="GO72">
        <f t="shared" si="63"/>
        <v>0</v>
      </c>
      <c r="GP72">
        <f t="shared" si="64"/>
        <v>9336.9699999999993</v>
      </c>
      <c r="GR72">
        <v>0</v>
      </c>
      <c r="GS72">
        <v>3</v>
      </c>
      <c r="GT72">
        <v>0</v>
      </c>
      <c r="GU72" t="s">
        <v>3</v>
      </c>
      <c r="GV72">
        <f t="shared" si="65"/>
        <v>0</v>
      </c>
      <c r="GW72">
        <v>1</v>
      </c>
      <c r="GX72">
        <f t="shared" si="66"/>
        <v>0</v>
      </c>
      <c r="HA72">
        <v>0</v>
      </c>
      <c r="HB72">
        <v>0</v>
      </c>
      <c r="HC72">
        <f t="shared" si="67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ROW(SmtRes!A52)</f>
        <v>52</v>
      </c>
      <c r="D73">
        <f>ROW(EtalonRes!A52)</f>
        <v>52</v>
      </c>
      <c r="E73" t="s">
        <v>120</v>
      </c>
      <c r="F73" t="s">
        <v>121</v>
      </c>
      <c r="G73" t="s">
        <v>122</v>
      </c>
      <c r="H73" t="s">
        <v>118</v>
      </c>
      <c r="I73">
        <v>6</v>
      </c>
      <c r="J73">
        <v>0</v>
      </c>
      <c r="K73">
        <v>6</v>
      </c>
      <c r="O73">
        <f t="shared" si="32"/>
        <v>7815.32</v>
      </c>
      <c r="P73">
        <f t="shared" si="33"/>
        <v>0</v>
      </c>
      <c r="Q73">
        <f t="shared" si="34"/>
        <v>0</v>
      </c>
      <c r="R73">
        <f t="shared" si="35"/>
        <v>0</v>
      </c>
      <c r="S73">
        <f t="shared" si="36"/>
        <v>7815.32</v>
      </c>
      <c r="T73">
        <f t="shared" si="37"/>
        <v>0</v>
      </c>
      <c r="U73">
        <f t="shared" si="38"/>
        <v>18.662400000000002</v>
      </c>
      <c r="V73">
        <f t="shared" si="39"/>
        <v>0</v>
      </c>
      <c r="W73">
        <f t="shared" si="40"/>
        <v>0</v>
      </c>
      <c r="X73">
        <f t="shared" si="41"/>
        <v>5079.96</v>
      </c>
      <c r="Y73">
        <f t="shared" si="41"/>
        <v>3126.13</v>
      </c>
      <c r="AA73">
        <v>109125287</v>
      </c>
      <c r="AB73">
        <f t="shared" si="42"/>
        <v>37.689599999999999</v>
      </c>
      <c r="AC73">
        <f t="shared" si="43"/>
        <v>0</v>
      </c>
      <c r="AD73">
        <f t="shared" si="44"/>
        <v>0</v>
      </c>
      <c r="AE73">
        <f t="shared" si="45"/>
        <v>0</v>
      </c>
      <c r="AF73">
        <f t="shared" si="46"/>
        <v>37.689599999999999</v>
      </c>
      <c r="AG73">
        <f t="shared" si="47"/>
        <v>0</v>
      </c>
      <c r="AH73">
        <f t="shared" si="48"/>
        <v>3.1104000000000003</v>
      </c>
      <c r="AI73">
        <f t="shared" si="49"/>
        <v>0</v>
      </c>
      <c r="AJ73">
        <f t="shared" si="50"/>
        <v>0</v>
      </c>
      <c r="AK73">
        <v>39.26</v>
      </c>
      <c r="AL73">
        <v>0</v>
      </c>
      <c r="AM73">
        <v>0</v>
      </c>
      <c r="AN73">
        <v>0</v>
      </c>
      <c r="AO73">
        <v>39.26</v>
      </c>
      <c r="AP73">
        <v>0</v>
      </c>
      <c r="AQ73">
        <v>3.24</v>
      </c>
      <c r="AR73">
        <v>0</v>
      </c>
      <c r="AS73">
        <v>0</v>
      </c>
      <c r="AT73">
        <v>65</v>
      </c>
      <c r="AU73">
        <v>40</v>
      </c>
      <c r="AV73">
        <v>1</v>
      </c>
      <c r="AW73">
        <v>1</v>
      </c>
      <c r="AZ73">
        <v>1</v>
      </c>
      <c r="BA73">
        <v>34.56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4</v>
      </c>
      <c r="BJ73" t="s">
        <v>123</v>
      </c>
      <c r="BM73">
        <v>200001</v>
      </c>
      <c r="BN73">
        <v>0</v>
      </c>
      <c r="BO73" t="s">
        <v>3</v>
      </c>
      <c r="BP73">
        <v>0</v>
      </c>
      <c r="BQ73">
        <v>4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65</v>
      </c>
      <c r="CA73">
        <v>40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281</v>
      </c>
      <c r="CO73">
        <v>0</v>
      </c>
      <c r="CP73">
        <f t="shared" si="51"/>
        <v>7815.32</v>
      </c>
      <c r="CQ73">
        <f t="shared" si="52"/>
        <v>0</v>
      </c>
      <c r="CR73">
        <f t="shared" si="53"/>
        <v>0</v>
      </c>
      <c r="CS73">
        <f t="shared" si="54"/>
        <v>0</v>
      </c>
      <c r="CT73">
        <f t="shared" si="55"/>
        <v>1302.552576</v>
      </c>
      <c r="CU73">
        <f t="shared" si="56"/>
        <v>0</v>
      </c>
      <c r="CV73">
        <f t="shared" si="56"/>
        <v>3.1104000000000003</v>
      </c>
      <c r="CW73">
        <f t="shared" si="56"/>
        <v>0</v>
      </c>
      <c r="CX73">
        <f t="shared" si="56"/>
        <v>0</v>
      </c>
      <c r="CY73">
        <f t="shared" si="57"/>
        <v>5079.9579999999996</v>
      </c>
      <c r="CZ73">
        <f t="shared" si="58"/>
        <v>3126.1279999999997</v>
      </c>
      <c r="DC73" t="s">
        <v>3</v>
      </c>
      <c r="DD73" t="s">
        <v>3</v>
      </c>
      <c r="DE73" t="s">
        <v>3</v>
      </c>
      <c r="DF73" t="s">
        <v>3</v>
      </c>
      <c r="DG73" t="s">
        <v>92</v>
      </c>
      <c r="DH73" t="s">
        <v>3</v>
      </c>
      <c r="DI73" t="s">
        <v>92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118</v>
      </c>
      <c r="DW73" t="s">
        <v>118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102156749</v>
      </c>
      <c r="EF73">
        <v>4</v>
      </c>
      <c r="EG73" t="s">
        <v>88</v>
      </c>
      <c r="EH73">
        <v>0</v>
      </c>
      <c r="EI73" t="s">
        <v>3</v>
      </c>
      <c r="EJ73">
        <v>4</v>
      </c>
      <c r="EK73">
        <v>200001</v>
      </c>
      <c r="EL73" t="s">
        <v>93</v>
      </c>
      <c r="EM73" t="s">
        <v>94</v>
      </c>
      <c r="EO73" t="s">
        <v>95</v>
      </c>
      <c r="EQ73">
        <v>0</v>
      </c>
      <c r="ER73">
        <v>39.26</v>
      </c>
      <c r="ES73">
        <v>0</v>
      </c>
      <c r="ET73">
        <v>0</v>
      </c>
      <c r="EU73">
        <v>0</v>
      </c>
      <c r="EV73">
        <v>39.26</v>
      </c>
      <c r="EW73">
        <v>3.24</v>
      </c>
      <c r="EX73">
        <v>0</v>
      </c>
      <c r="EY73">
        <v>0</v>
      </c>
      <c r="FQ73">
        <v>0</v>
      </c>
      <c r="FR73">
        <f t="shared" si="59"/>
        <v>0</v>
      </c>
      <c r="FS73">
        <v>0</v>
      </c>
      <c r="FX73">
        <v>65</v>
      </c>
      <c r="FY73">
        <v>40</v>
      </c>
      <c r="GA73" t="s">
        <v>3</v>
      </c>
      <c r="GD73">
        <v>1</v>
      </c>
      <c r="GF73">
        <v>-1026482645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60"/>
        <v>0</v>
      </c>
      <c r="GM73">
        <f t="shared" si="61"/>
        <v>16021.41</v>
      </c>
      <c r="GN73">
        <f t="shared" si="62"/>
        <v>0</v>
      </c>
      <c r="GO73">
        <f t="shared" si="63"/>
        <v>0</v>
      </c>
      <c r="GP73">
        <f t="shared" si="64"/>
        <v>16021.41</v>
      </c>
      <c r="GR73">
        <v>0</v>
      </c>
      <c r="GS73">
        <v>3</v>
      </c>
      <c r="GT73">
        <v>0</v>
      </c>
      <c r="GU73" t="s">
        <v>3</v>
      </c>
      <c r="GV73">
        <f t="shared" si="65"/>
        <v>0</v>
      </c>
      <c r="GW73">
        <v>1</v>
      </c>
      <c r="GX73">
        <f t="shared" si="66"/>
        <v>0</v>
      </c>
      <c r="HA73">
        <v>0</v>
      </c>
      <c r="HB73">
        <v>0</v>
      </c>
      <c r="HC73">
        <f t="shared" si="67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5" spans="1:245" x14ac:dyDescent="0.2">
      <c r="A75" s="2">
        <v>51</v>
      </c>
      <c r="B75" s="2">
        <f>B62</f>
        <v>1</v>
      </c>
      <c r="C75" s="2">
        <f>A62</f>
        <v>4</v>
      </c>
      <c r="D75" s="2">
        <f>ROW(A62)</f>
        <v>62</v>
      </c>
      <c r="E75" s="2"/>
      <c r="F75" s="2" t="str">
        <f>IF(F62&lt;&gt;"",F62,"")</f>
        <v>Новый раздел</v>
      </c>
      <c r="G75" s="2" t="str">
        <f>IF(G62&lt;&gt;"",G62,"")</f>
        <v>Пусконаладочные работы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68">ROUND(AB75,2)</f>
        <v>40724.51</v>
      </c>
      <c r="P75" s="2">
        <f t="shared" si="68"/>
        <v>0</v>
      </c>
      <c r="Q75" s="2">
        <f t="shared" si="68"/>
        <v>0</v>
      </c>
      <c r="R75" s="2">
        <f t="shared" si="68"/>
        <v>0</v>
      </c>
      <c r="S75" s="2">
        <f t="shared" si="68"/>
        <v>40724.51</v>
      </c>
      <c r="T75" s="2">
        <f t="shared" si="68"/>
        <v>0</v>
      </c>
      <c r="U75" s="2">
        <f>AH75</f>
        <v>98.476800000000011</v>
      </c>
      <c r="V75" s="2">
        <f>AI75</f>
        <v>0</v>
      </c>
      <c r="W75" s="2">
        <f>ROUND(AJ75,2)</f>
        <v>0</v>
      </c>
      <c r="X75" s="2">
        <f>ROUND(AK75,2)</f>
        <v>26470.93</v>
      </c>
      <c r="Y75" s="2">
        <f>ROUND(AL75,2)</f>
        <v>16289.81</v>
      </c>
      <c r="Z75" s="2"/>
      <c r="AA75" s="2"/>
      <c r="AB75" s="2">
        <f>ROUND(SUMIF(AA66:AA73,"=109125287",O66:O73),2)</f>
        <v>40724.51</v>
      </c>
      <c r="AC75" s="2">
        <f>ROUND(SUMIF(AA66:AA73,"=109125287",P66:P73),2)</f>
        <v>0</v>
      </c>
      <c r="AD75" s="2">
        <f>ROUND(SUMIF(AA66:AA73,"=109125287",Q66:Q73),2)</f>
        <v>0</v>
      </c>
      <c r="AE75" s="2">
        <f>ROUND(SUMIF(AA66:AA73,"=109125287",R66:R73),2)</f>
        <v>0</v>
      </c>
      <c r="AF75" s="2">
        <f>ROUND(SUMIF(AA66:AA73,"=109125287",S66:S73),2)</f>
        <v>40724.51</v>
      </c>
      <c r="AG75" s="2">
        <f>ROUND(SUMIF(AA66:AA73,"=109125287",T66:T73),2)</f>
        <v>0</v>
      </c>
      <c r="AH75" s="2">
        <f>SUMIF(AA66:AA73,"=109125287",U66:U73)</f>
        <v>98.476800000000011</v>
      </c>
      <c r="AI75" s="2">
        <f>SUMIF(AA66:AA73,"=109125287",V66:V73)</f>
        <v>0</v>
      </c>
      <c r="AJ75" s="2">
        <f>ROUND(SUMIF(AA66:AA73,"=109125287",W66:W73),2)</f>
        <v>0</v>
      </c>
      <c r="AK75" s="2">
        <f>ROUND(SUMIF(AA66:AA73,"=109125287",X66:X73),2)</f>
        <v>26470.93</v>
      </c>
      <c r="AL75" s="2">
        <f>ROUND(SUMIF(AA66:AA73,"=109125287",Y66:Y73),2)</f>
        <v>16289.81</v>
      </c>
      <c r="AM75" s="2"/>
      <c r="AN75" s="2"/>
      <c r="AO75" s="2">
        <f t="shared" ref="AO75:BD75" si="69">ROUND(BX75,2)</f>
        <v>0</v>
      </c>
      <c r="AP75" s="2">
        <f t="shared" si="69"/>
        <v>0</v>
      </c>
      <c r="AQ75" s="2">
        <f t="shared" si="69"/>
        <v>0</v>
      </c>
      <c r="AR75" s="2">
        <f t="shared" si="69"/>
        <v>83485.25</v>
      </c>
      <c r="AS75" s="2">
        <f t="shared" si="69"/>
        <v>0</v>
      </c>
      <c r="AT75" s="2">
        <f t="shared" si="69"/>
        <v>0</v>
      </c>
      <c r="AU75" s="2">
        <f t="shared" si="69"/>
        <v>83485.25</v>
      </c>
      <c r="AV75" s="2">
        <f t="shared" si="69"/>
        <v>0</v>
      </c>
      <c r="AW75" s="2">
        <f t="shared" si="69"/>
        <v>0</v>
      </c>
      <c r="AX75" s="2">
        <f t="shared" si="69"/>
        <v>0</v>
      </c>
      <c r="AY75" s="2">
        <f t="shared" si="69"/>
        <v>0</v>
      </c>
      <c r="AZ75" s="2">
        <f t="shared" si="69"/>
        <v>0</v>
      </c>
      <c r="BA75" s="2">
        <f t="shared" si="69"/>
        <v>0</v>
      </c>
      <c r="BB75" s="2">
        <f t="shared" si="69"/>
        <v>0</v>
      </c>
      <c r="BC75" s="2">
        <f t="shared" si="69"/>
        <v>0</v>
      </c>
      <c r="BD75" s="2">
        <f t="shared" si="69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ROUND(SUMIF(AA66:AA73,"=109125287",FQ66:FQ73),2)</f>
        <v>0</v>
      </c>
      <c r="BY75" s="2">
        <f>ROUND(SUMIF(AA66:AA73,"=109125287",FR66:FR73),2)</f>
        <v>0</v>
      </c>
      <c r="BZ75" s="2">
        <f>ROUND(SUMIF(AA66:AA73,"=109125287",GL66:GL73),2)</f>
        <v>0</v>
      </c>
      <c r="CA75" s="2">
        <f>ROUND(SUMIF(AA66:AA73,"=109125287",GM66:GM73),2)</f>
        <v>83485.25</v>
      </c>
      <c r="CB75" s="2">
        <f>ROUND(SUMIF(AA66:AA73,"=109125287",GN66:GN73),2)</f>
        <v>0</v>
      </c>
      <c r="CC75" s="2">
        <f>ROUND(SUMIF(AA66:AA73,"=109125287",GO66:GO73),2)</f>
        <v>0</v>
      </c>
      <c r="CD75" s="2">
        <f>ROUND(SUMIF(AA66:AA73,"=109125287",GP66:GP73),2)</f>
        <v>83485.25</v>
      </c>
      <c r="CE75" s="2">
        <f>AC75-BX75</f>
        <v>0</v>
      </c>
      <c r="CF75" s="2">
        <f>AC75-BY75</f>
        <v>0</v>
      </c>
      <c r="CG75" s="2">
        <f>BX75-BZ75</f>
        <v>0</v>
      </c>
      <c r="CH75" s="2">
        <f>AC75-BX75-BY75+BZ75</f>
        <v>0</v>
      </c>
      <c r="CI75" s="2">
        <f>BY75-BZ75</f>
        <v>0</v>
      </c>
      <c r="CJ75" s="2">
        <f>ROUND(SUMIF(AA66:AA73,"=109125287",GX66:GX73),2)</f>
        <v>0</v>
      </c>
      <c r="CK75" s="2">
        <f>ROUND(SUMIF(AA66:AA73,"=109125287",GY66:GY73),2)</f>
        <v>0</v>
      </c>
      <c r="CL75" s="2">
        <f>ROUND(SUMIF(AA66:AA73,"=109125287",GZ66:GZ73),2)</f>
        <v>0</v>
      </c>
      <c r="CM75" s="2">
        <f>ROUND(SUMIF(AA66:AA73,"=109125287",HD66:HD73),2)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40724.51</v>
      </c>
      <c r="G77" s="4" t="s">
        <v>34</v>
      </c>
      <c r="H77" s="4" t="s">
        <v>35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40724.51</v>
      </c>
      <c r="X77" s="4">
        <v>1</v>
      </c>
      <c r="Y77" s="4">
        <v>40724.51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0</v>
      </c>
      <c r="G78" s="4" t="s">
        <v>36</v>
      </c>
      <c r="H78" s="4" t="s">
        <v>37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38</v>
      </c>
      <c r="H79" s="4" t="s">
        <v>39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0</v>
      </c>
      <c r="G80" s="4" t="s">
        <v>40</v>
      </c>
      <c r="H80" s="4" t="s">
        <v>41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0</v>
      </c>
      <c r="G81" s="4" t="s">
        <v>42</v>
      </c>
      <c r="H81" s="4" t="s">
        <v>43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44</v>
      </c>
      <c r="H82" s="4" t="s">
        <v>45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0</v>
      </c>
      <c r="G83" s="4" t="s">
        <v>46</v>
      </c>
      <c r="H83" s="4" t="s">
        <v>47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48</v>
      </c>
      <c r="H84" s="4" t="s">
        <v>49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50</v>
      </c>
      <c r="H85" s="4" t="s">
        <v>51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52</v>
      </c>
      <c r="H86" s="4" t="s">
        <v>53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0</v>
      </c>
      <c r="G87" s="4" t="s">
        <v>54</v>
      </c>
      <c r="H87" s="4" t="s">
        <v>55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56</v>
      </c>
      <c r="H88" s="4" t="s">
        <v>57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0</v>
      </c>
      <c r="G89" s="4" t="s">
        <v>58</v>
      </c>
      <c r="H89" s="4" t="s">
        <v>59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40724.51</v>
      </c>
      <c r="G90" s="4" t="s">
        <v>60</v>
      </c>
      <c r="H90" s="4" t="s">
        <v>61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40724.51</v>
      </c>
      <c r="X90" s="4">
        <v>1</v>
      </c>
      <c r="Y90" s="4">
        <v>40724.51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62</v>
      </c>
      <c r="H91" s="4" t="s">
        <v>63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0</v>
      </c>
      <c r="G92" s="4" t="s">
        <v>64</v>
      </c>
      <c r="H92" s="4" t="s">
        <v>65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0</v>
      </c>
      <c r="G93" s="4" t="s">
        <v>66</v>
      </c>
      <c r="H93" s="4" t="s">
        <v>67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83485.25</v>
      </c>
      <c r="G94" s="4" t="s">
        <v>68</v>
      </c>
      <c r="H94" s="4" t="s">
        <v>69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83485.25</v>
      </c>
      <c r="X94" s="4">
        <v>1</v>
      </c>
      <c r="Y94" s="4">
        <v>83485.25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70</v>
      </c>
      <c r="H95" s="4" t="s">
        <v>71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72</v>
      </c>
      <c r="H96" s="4" t="s">
        <v>73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Source!U75</f>
        <v>98.476800000000011</v>
      </c>
      <c r="G97" s="4" t="s">
        <v>74</v>
      </c>
      <c r="H97" s="4" t="s">
        <v>75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98.476800000000011</v>
      </c>
      <c r="X97" s="4">
        <v>1</v>
      </c>
      <c r="Y97" s="4">
        <v>98.476800000000011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Source!V75</f>
        <v>0</v>
      </c>
      <c r="G98" s="4" t="s">
        <v>76</v>
      </c>
      <c r="H98" s="4" t="s">
        <v>77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78</v>
      </c>
      <c r="H99" s="4" t="s">
        <v>79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80</v>
      </c>
      <c r="H100" s="4" t="s">
        <v>81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26470.93</v>
      </c>
      <c r="G101" s="4" t="s">
        <v>82</v>
      </c>
      <c r="H101" s="4" t="s">
        <v>83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26470.93</v>
      </c>
      <c r="X101" s="4">
        <v>1</v>
      </c>
      <c r="Y101" s="4">
        <v>26470.93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16289.81</v>
      </c>
      <c r="G102" s="4" t="s">
        <v>84</v>
      </c>
      <c r="H102" s="4" t="s">
        <v>85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16289.81</v>
      </c>
      <c r="X102" s="4">
        <v>1</v>
      </c>
      <c r="Y102" s="4">
        <v>16289.81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83485.25</v>
      </c>
      <c r="G103" s="4" t="s">
        <v>86</v>
      </c>
      <c r="H103" s="4" t="s">
        <v>87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83485.25</v>
      </c>
      <c r="X103" s="4">
        <v>1</v>
      </c>
      <c r="Y103" s="4">
        <v>83485.25</v>
      </c>
      <c r="Z103" s="4"/>
      <c r="AA103" s="4"/>
      <c r="AB103" s="4"/>
    </row>
    <row r="105" spans="1:245" x14ac:dyDescent="0.2">
      <c r="A105" s="1">
        <v>4</v>
      </c>
      <c r="B105" s="1">
        <v>1</v>
      </c>
      <c r="C105" s="1"/>
      <c r="D105" s="1">
        <f>ROW(A112)</f>
        <v>112</v>
      </c>
      <c r="E105" s="1"/>
      <c r="F105" s="1" t="s">
        <v>13</v>
      </c>
      <c r="G105" s="1" t="s">
        <v>124</v>
      </c>
      <c r="H105" s="1" t="s">
        <v>3</v>
      </c>
      <c r="I105" s="1">
        <v>0</v>
      </c>
      <c r="J105" s="1"/>
      <c r="K105" s="1">
        <v>0</v>
      </c>
      <c r="L105" s="1"/>
      <c r="M105" s="1" t="s">
        <v>3</v>
      </c>
      <c r="N105" s="1"/>
      <c r="O105" s="1"/>
      <c r="P105" s="1"/>
      <c r="Q105" s="1"/>
      <c r="R105" s="1"/>
      <c r="S105" s="1">
        <v>0</v>
      </c>
      <c r="T105" s="1"/>
      <c r="U105" s="1" t="s">
        <v>3</v>
      </c>
      <c r="V105" s="1">
        <v>0</v>
      </c>
      <c r="W105" s="1"/>
      <c r="X105" s="1"/>
      <c r="Y105" s="1"/>
      <c r="Z105" s="1"/>
      <c r="AA105" s="1"/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/>
      <c r="AI105" s="1"/>
      <c r="AJ105" s="1"/>
      <c r="AK105" s="1"/>
      <c r="AL105" s="1"/>
      <c r="AM105" s="1"/>
      <c r="AN105" s="1"/>
      <c r="AO105" s="1"/>
      <c r="AP105" s="1" t="s">
        <v>3</v>
      </c>
      <c r="AQ105" s="1" t="s">
        <v>3</v>
      </c>
      <c r="AR105" s="1" t="s">
        <v>3</v>
      </c>
      <c r="AS105" s="1"/>
      <c r="AT105" s="1"/>
      <c r="AU105" s="1"/>
      <c r="AV105" s="1"/>
      <c r="AW105" s="1"/>
      <c r="AX105" s="1"/>
      <c r="AY105" s="1"/>
      <c r="AZ105" s="1" t="s">
        <v>3</v>
      </c>
      <c r="BA105" s="1"/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3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3</v>
      </c>
      <c r="BO105" s="1" t="s">
        <v>3</v>
      </c>
      <c r="BP105" s="1" t="s">
        <v>3</v>
      </c>
      <c r="BQ105" s="1"/>
      <c r="BR105" s="1"/>
      <c r="BS105" s="1"/>
      <c r="BT105" s="1"/>
      <c r="BU105" s="1"/>
      <c r="BV105" s="1"/>
      <c r="BW105" s="1"/>
      <c r="BX105" s="1">
        <v>0</v>
      </c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>
        <v>0</v>
      </c>
    </row>
    <row r="107" spans="1:245" x14ac:dyDescent="0.2">
      <c r="A107" s="2">
        <v>52</v>
      </c>
      <c r="B107" s="2">
        <f t="shared" ref="B107:G107" si="70">B112</f>
        <v>1</v>
      </c>
      <c r="C107" s="2">
        <f t="shared" si="70"/>
        <v>4</v>
      </c>
      <c r="D107" s="2">
        <f t="shared" si="70"/>
        <v>105</v>
      </c>
      <c r="E107" s="2">
        <f t="shared" si="70"/>
        <v>0</v>
      </c>
      <c r="F107" s="2" t="str">
        <f t="shared" si="70"/>
        <v>Новый раздел</v>
      </c>
      <c r="G107" s="2" t="str">
        <f t="shared" si="70"/>
        <v>Оборудование</v>
      </c>
      <c r="H107" s="2"/>
      <c r="I107" s="2"/>
      <c r="J107" s="2"/>
      <c r="K107" s="2"/>
      <c r="L107" s="2"/>
      <c r="M107" s="2"/>
      <c r="N107" s="2"/>
      <c r="O107" s="2">
        <f t="shared" ref="O107:AT107" si="71">O112</f>
        <v>141597.89000000001</v>
      </c>
      <c r="P107" s="2">
        <f t="shared" si="71"/>
        <v>141597.89000000001</v>
      </c>
      <c r="Q107" s="2">
        <f t="shared" si="71"/>
        <v>0</v>
      </c>
      <c r="R107" s="2">
        <f t="shared" si="71"/>
        <v>0</v>
      </c>
      <c r="S107" s="2">
        <f t="shared" si="71"/>
        <v>0</v>
      </c>
      <c r="T107" s="2">
        <f t="shared" si="71"/>
        <v>0</v>
      </c>
      <c r="U107" s="2">
        <f t="shared" si="71"/>
        <v>0</v>
      </c>
      <c r="V107" s="2">
        <f t="shared" si="71"/>
        <v>0</v>
      </c>
      <c r="W107" s="2">
        <f t="shared" si="71"/>
        <v>0</v>
      </c>
      <c r="X107" s="2">
        <f t="shared" si="71"/>
        <v>0</v>
      </c>
      <c r="Y107" s="2">
        <f t="shared" si="71"/>
        <v>0</v>
      </c>
      <c r="Z107" s="2">
        <f t="shared" si="71"/>
        <v>0</v>
      </c>
      <c r="AA107" s="2">
        <f t="shared" si="71"/>
        <v>0</v>
      </c>
      <c r="AB107" s="2">
        <f t="shared" si="71"/>
        <v>141597.89000000001</v>
      </c>
      <c r="AC107" s="2">
        <f t="shared" si="71"/>
        <v>141597.89000000001</v>
      </c>
      <c r="AD107" s="2">
        <f t="shared" si="71"/>
        <v>0</v>
      </c>
      <c r="AE107" s="2">
        <f t="shared" si="71"/>
        <v>0</v>
      </c>
      <c r="AF107" s="2">
        <f t="shared" si="71"/>
        <v>0</v>
      </c>
      <c r="AG107" s="2">
        <f t="shared" si="71"/>
        <v>0</v>
      </c>
      <c r="AH107" s="2">
        <f t="shared" si="71"/>
        <v>0</v>
      </c>
      <c r="AI107" s="2">
        <f t="shared" si="71"/>
        <v>0</v>
      </c>
      <c r="AJ107" s="2">
        <f t="shared" si="71"/>
        <v>0</v>
      </c>
      <c r="AK107" s="2">
        <f t="shared" si="71"/>
        <v>0</v>
      </c>
      <c r="AL107" s="2">
        <f t="shared" si="71"/>
        <v>0</v>
      </c>
      <c r="AM107" s="2">
        <f t="shared" si="71"/>
        <v>0</v>
      </c>
      <c r="AN107" s="2">
        <f t="shared" si="71"/>
        <v>0</v>
      </c>
      <c r="AO107" s="2">
        <f t="shared" si="71"/>
        <v>0</v>
      </c>
      <c r="AP107" s="2">
        <f t="shared" si="71"/>
        <v>141597.89000000001</v>
      </c>
      <c r="AQ107" s="2">
        <f t="shared" si="71"/>
        <v>0</v>
      </c>
      <c r="AR107" s="2">
        <f t="shared" si="71"/>
        <v>141597.89000000001</v>
      </c>
      <c r="AS107" s="2">
        <f t="shared" si="71"/>
        <v>0</v>
      </c>
      <c r="AT107" s="2">
        <f t="shared" si="71"/>
        <v>0</v>
      </c>
      <c r="AU107" s="2">
        <f t="shared" ref="AU107:BZ107" si="72">AU112</f>
        <v>0</v>
      </c>
      <c r="AV107" s="2">
        <f t="shared" si="72"/>
        <v>141597.89000000001</v>
      </c>
      <c r="AW107" s="2">
        <f t="shared" si="72"/>
        <v>0</v>
      </c>
      <c r="AX107" s="2">
        <f t="shared" si="72"/>
        <v>0</v>
      </c>
      <c r="AY107" s="2">
        <f t="shared" si="72"/>
        <v>0</v>
      </c>
      <c r="AZ107" s="2">
        <f t="shared" si="72"/>
        <v>141597.89000000001</v>
      </c>
      <c r="BA107" s="2">
        <f t="shared" si="72"/>
        <v>0</v>
      </c>
      <c r="BB107" s="2">
        <f t="shared" si="72"/>
        <v>0</v>
      </c>
      <c r="BC107" s="2">
        <f t="shared" si="72"/>
        <v>0</v>
      </c>
      <c r="BD107" s="2">
        <f t="shared" si="72"/>
        <v>0</v>
      </c>
      <c r="BE107" s="2">
        <f t="shared" si="72"/>
        <v>0</v>
      </c>
      <c r="BF107" s="2">
        <f t="shared" si="72"/>
        <v>0</v>
      </c>
      <c r="BG107" s="2">
        <f t="shared" si="72"/>
        <v>0</v>
      </c>
      <c r="BH107" s="2">
        <f t="shared" si="72"/>
        <v>0</v>
      </c>
      <c r="BI107" s="2">
        <f t="shared" si="72"/>
        <v>0</v>
      </c>
      <c r="BJ107" s="2">
        <f t="shared" si="72"/>
        <v>0</v>
      </c>
      <c r="BK107" s="2">
        <f t="shared" si="72"/>
        <v>0</v>
      </c>
      <c r="BL107" s="2">
        <f t="shared" si="72"/>
        <v>0</v>
      </c>
      <c r="BM107" s="2">
        <f t="shared" si="72"/>
        <v>0</v>
      </c>
      <c r="BN107" s="2">
        <f t="shared" si="72"/>
        <v>0</v>
      </c>
      <c r="BO107" s="2">
        <f t="shared" si="72"/>
        <v>0</v>
      </c>
      <c r="BP107" s="2">
        <f t="shared" si="72"/>
        <v>0</v>
      </c>
      <c r="BQ107" s="2">
        <f t="shared" si="72"/>
        <v>0</v>
      </c>
      <c r="BR107" s="2">
        <f t="shared" si="72"/>
        <v>0</v>
      </c>
      <c r="BS107" s="2">
        <f t="shared" si="72"/>
        <v>0</v>
      </c>
      <c r="BT107" s="2">
        <f t="shared" si="72"/>
        <v>0</v>
      </c>
      <c r="BU107" s="2">
        <f t="shared" si="72"/>
        <v>0</v>
      </c>
      <c r="BV107" s="2">
        <f t="shared" si="72"/>
        <v>0</v>
      </c>
      <c r="BW107" s="2">
        <f t="shared" si="72"/>
        <v>0</v>
      </c>
      <c r="BX107" s="2">
        <f t="shared" si="72"/>
        <v>0</v>
      </c>
      <c r="BY107" s="2">
        <f t="shared" si="72"/>
        <v>141597.89000000001</v>
      </c>
      <c r="BZ107" s="2">
        <f t="shared" si="72"/>
        <v>0</v>
      </c>
      <c r="CA107" s="2">
        <f t="shared" ref="CA107:DF107" si="73">CA112</f>
        <v>141597.89000000001</v>
      </c>
      <c r="CB107" s="2">
        <f t="shared" si="73"/>
        <v>0</v>
      </c>
      <c r="CC107" s="2">
        <f t="shared" si="73"/>
        <v>0</v>
      </c>
      <c r="CD107" s="2">
        <f t="shared" si="73"/>
        <v>0</v>
      </c>
      <c r="CE107" s="2">
        <f t="shared" si="73"/>
        <v>141597.89000000001</v>
      </c>
      <c r="CF107" s="2">
        <f t="shared" si="73"/>
        <v>0</v>
      </c>
      <c r="CG107" s="2">
        <f t="shared" si="73"/>
        <v>0</v>
      </c>
      <c r="CH107" s="2">
        <f t="shared" si="73"/>
        <v>0</v>
      </c>
      <c r="CI107" s="2">
        <f t="shared" si="73"/>
        <v>141597.89000000001</v>
      </c>
      <c r="CJ107" s="2">
        <f t="shared" si="73"/>
        <v>0</v>
      </c>
      <c r="CK107" s="2">
        <f t="shared" si="73"/>
        <v>0</v>
      </c>
      <c r="CL107" s="2">
        <f t="shared" si="73"/>
        <v>0</v>
      </c>
      <c r="CM107" s="2">
        <f t="shared" si="73"/>
        <v>0</v>
      </c>
      <c r="CN107" s="2">
        <f t="shared" si="73"/>
        <v>0</v>
      </c>
      <c r="CO107" s="2">
        <f t="shared" si="73"/>
        <v>0</v>
      </c>
      <c r="CP107" s="2">
        <f t="shared" si="73"/>
        <v>0</v>
      </c>
      <c r="CQ107" s="2">
        <f t="shared" si="73"/>
        <v>0</v>
      </c>
      <c r="CR107" s="2">
        <f t="shared" si="73"/>
        <v>0</v>
      </c>
      <c r="CS107" s="2">
        <f t="shared" si="73"/>
        <v>0</v>
      </c>
      <c r="CT107" s="2">
        <f t="shared" si="73"/>
        <v>0</v>
      </c>
      <c r="CU107" s="2">
        <f t="shared" si="73"/>
        <v>0</v>
      </c>
      <c r="CV107" s="2">
        <f t="shared" si="73"/>
        <v>0</v>
      </c>
      <c r="CW107" s="2">
        <f t="shared" si="73"/>
        <v>0</v>
      </c>
      <c r="CX107" s="2">
        <f t="shared" si="73"/>
        <v>0</v>
      </c>
      <c r="CY107" s="2">
        <f t="shared" si="73"/>
        <v>0</v>
      </c>
      <c r="CZ107" s="2">
        <f t="shared" si="73"/>
        <v>0</v>
      </c>
      <c r="DA107" s="2">
        <f t="shared" si="73"/>
        <v>0</v>
      </c>
      <c r="DB107" s="2">
        <f t="shared" si="73"/>
        <v>0</v>
      </c>
      <c r="DC107" s="2">
        <f t="shared" si="73"/>
        <v>0</v>
      </c>
      <c r="DD107" s="2">
        <f t="shared" si="73"/>
        <v>0</v>
      </c>
      <c r="DE107" s="2">
        <f t="shared" si="73"/>
        <v>0</v>
      </c>
      <c r="DF107" s="2">
        <f t="shared" si="73"/>
        <v>0</v>
      </c>
      <c r="DG107" s="3">
        <f t="shared" ref="DG107:EL107" si="74">DG112</f>
        <v>0</v>
      </c>
      <c r="DH107" s="3">
        <f t="shared" si="74"/>
        <v>0</v>
      </c>
      <c r="DI107" s="3">
        <f t="shared" si="74"/>
        <v>0</v>
      </c>
      <c r="DJ107" s="3">
        <f t="shared" si="74"/>
        <v>0</v>
      </c>
      <c r="DK107" s="3">
        <f t="shared" si="74"/>
        <v>0</v>
      </c>
      <c r="DL107" s="3">
        <f t="shared" si="74"/>
        <v>0</v>
      </c>
      <c r="DM107" s="3">
        <f t="shared" si="74"/>
        <v>0</v>
      </c>
      <c r="DN107" s="3">
        <f t="shared" si="74"/>
        <v>0</v>
      </c>
      <c r="DO107" s="3">
        <f t="shared" si="74"/>
        <v>0</v>
      </c>
      <c r="DP107" s="3">
        <f t="shared" si="74"/>
        <v>0</v>
      </c>
      <c r="DQ107" s="3">
        <f t="shared" si="74"/>
        <v>0</v>
      </c>
      <c r="DR107" s="3">
        <f t="shared" si="74"/>
        <v>0</v>
      </c>
      <c r="DS107" s="3">
        <f t="shared" si="74"/>
        <v>0</v>
      </c>
      <c r="DT107" s="3">
        <f t="shared" si="74"/>
        <v>0</v>
      </c>
      <c r="DU107" s="3">
        <f t="shared" si="74"/>
        <v>0</v>
      </c>
      <c r="DV107" s="3">
        <f t="shared" si="74"/>
        <v>0</v>
      </c>
      <c r="DW107" s="3">
        <f t="shared" si="74"/>
        <v>0</v>
      </c>
      <c r="DX107" s="3">
        <f t="shared" si="74"/>
        <v>0</v>
      </c>
      <c r="DY107" s="3">
        <f t="shared" si="74"/>
        <v>0</v>
      </c>
      <c r="DZ107" s="3">
        <f t="shared" si="74"/>
        <v>0</v>
      </c>
      <c r="EA107" s="3">
        <f t="shared" si="74"/>
        <v>0</v>
      </c>
      <c r="EB107" s="3">
        <f t="shared" si="74"/>
        <v>0</v>
      </c>
      <c r="EC107" s="3">
        <f t="shared" si="74"/>
        <v>0</v>
      </c>
      <c r="ED107" s="3">
        <f t="shared" si="74"/>
        <v>0</v>
      </c>
      <c r="EE107" s="3">
        <f t="shared" si="74"/>
        <v>0</v>
      </c>
      <c r="EF107" s="3">
        <f t="shared" si="74"/>
        <v>0</v>
      </c>
      <c r="EG107" s="3">
        <f t="shared" si="74"/>
        <v>0</v>
      </c>
      <c r="EH107" s="3">
        <f t="shared" si="74"/>
        <v>0</v>
      </c>
      <c r="EI107" s="3">
        <f t="shared" si="74"/>
        <v>0</v>
      </c>
      <c r="EJ107" s="3">
        <f t="shared" si="74"/>
        <v>0</v>
      </c>
      <c r="EK107" s="3">
        <f t="shared" si="74"/>
        <v>0</v>
      </c>
      <c r="EL107" s="3">
        <f t="shared" si="74"/>
        <v>0</v>
      </c>
      <c r="EM107" s="3">
        <f t="shared" ref="EM107:FR107" si="75">EM112</f>
        <v>0</v>
      </c>
      <c r="EN107" s="3">
        <f t="shared" si="75"/>
        <v>0</v>
      </c>
      <c r="EO107" s="3">
        <f t="shared" si="75"/>
        <v>0</v>
      </c>
      <c r="EP107" s="3">
        <f t="shared" si="75"/>
        <v>0</v>
      </c>
      <c r="EQ107" s="3">
        <f t="shared" si="75"/>
        <v>0</v>
      </c>
      <c r="ER107" s="3">
        <f t="shared" si="75"/>
        <v>0</v>
      </c>
      <c r="ES107" s="3">
        <f t="shared" si="75"/>
        <v>0</v>
      </c>
      <c r="ET107" s="3">
        <f t="shared" si="75"/>
        <v>0</v>
      </c>
      <c r="EU107" s="3">
        <f t="shared" si="75"/>
        <v>0</v>
      </c>
      <c r="EV107" s="3">
        <f t="shared" si="75"/>
        <v>0</v>
      </c>
      <c r="EW107" s="3">
        <f t="shared" si="75"/>
        <v>0</v>
      </c>
      <c r="EX107" s="3">
        <f t="shared" si="75"/>
        <v>0</v>
      </c>
      <c r="EY107" s="3">
        <f t="shared" si="75"/>
        <v>0</v>
      </c>
      <c r="EZ107" s="3">
        <f t="shared" si="75"/>
        <v>0</v>
      </c>
      <c r="FA107" s="3">
        <f t="shared" si="75"/>
        <v>0</v>
      </c>
      <c r="FB107" s="3">
        <f t="shared" si="75"/>
        <v>0</v>
      </c>
      <c r="FC107" s="3">
        <f t="shared" si="75"/>
        <v>0</v>
      </c>
      <c r="FD107" s="3">
        <f t="shared" si="75"/>
        <v>0</v>
      </c>
      <c r="FE107" s="3">
        <f t="shared" si="75"/>
        <v>0</v>
      </c>
      <c r="FF107" s="3">
        <f t="shared" si="75"/>
        <v>0</v>
      </c>
      <c r="FG107" s="3">
        <f t="shared" si="75"/>
        <v>0</v>
      </c>
      <c r="FH107" s="3">
        <f t="shared" si="75"/>
        <v>0</v>
      </c>
      <c r="FI107" s="3">
        <f t="shared" si="75"/>
        <v>0</v>
      </c>
      <c r="FJ107" s="3">
        <f t="shared" si="75"/>
        <v>0</v>
      </c>
      <c r="FK107" s="3">
        <f t="shared" si="75"/>
        <v>0</v>
      </c>
      <c r="FL107" s="3">
        <f t="shared" si="75"/>
        <v>0</v>
      </c>
      <c r="FM107" s="3">
        <f t="shared" si="75"/>
        <v>0</v>
      </c>
      <c r="FN107" s="3">
        <f t="shared" si="75"/>
        <v>0</v>
      </c>
      <c r="FO107" s="3">
        <f t="shared" si="75"/>
        <v>0</v>
      </c>
      <c r="FP107" s="3">
        <f t="shared" si="75"/>
        <v>0</v>
      </c>
      <c r="FQ107" s="3">
        <f t="shared" si="75"/>
        <v>0</v>
      </c>
      <c r="FR107" s="3">
        <f t="shared" si="75"/>
        <v>0</v>
      </c>
      <c r="FS107" s="3">
        <f t="shared" ref="FS107:GX107" si="76">FS112</f>
        <v>0</v>
      </c>
      <c r="FT107" s="3">
        <f t="shared" si="76"/>
        <v>0</v>
      </c>
      <c r="FU107" s="3">
        <f t="shared" si="76"/>
        <v>0</v>
      </c>
      <c r="FV107" s="3">
        <f t="shared" si="76"/>
        <v>0</v>
      </c>
      <c r="FW107" s="3">
        <f t="shared" si="76"/>
        <v>0</v>
      </c>
      <c r="FX107" s="3">
        <f t="shared" si="76"/>
        <v>0</v>
      </c>
      <c r="FY107" s="3">
        <f t="shared" si="76"/>
        <v>0</v>
      </c>
      <c r="FZ107" s="3">
        <f t="shared" si="76"/>
        <v>0</v>
      </c>
      <c r="GA107" s="3">
        <f t="shared" si="76"/>
        <v>0</v>
      </c>
      <c r="GB107" s="3">
        <f t="shared" si="76"/>
        <v>0</v>
      </c>
      <c r="GC107" s="3">
        <f t="shared" si="76"/>
        <v>0</v>
      </c>
      <c r="GD107" s="3">
        <f t="shared" si="76"/>
        <v>0</v>
      </c>
      <c r="GE107" s="3">
        <f t="shared" si="76"/>
        <v>0</v>
      </c>
      <c r="GF107" s="3">
        <f t="shared" si="76"/>
        <v>0</v>
      </c>
      <c r="GG107" s="3">
        <f t="shared" si="76"/>
        <v>0</v>
      </c>
      <c r="GH107" s="3">
        <f t="shared" si="76"/>
        <v>0</v>
      </c>
      <c r="GI107" s="3">
        <f t="shared" si="76"/>
        <v>0</v>
      </c>
      <c r="GJ107" s="3">
        <f t="shared" si="76"/>
        <v>0</v>
      </c>
      <c r="GK107" s="3">
        <f t="shared" si="76"/>
        <v>0</v>
      </c>
      <c r="GL107" s="3">
        <f t="shared" si="76"/>
        <v>0</v>
      </c>
      <c r="GM107" s="3">
        <f t="shared" si="76"/>
        <v>0</v>
      </c>
      <c r="GN107" s="3">
        <f t="shared" si="76"/>
        <v>0</v>
      </c>
      <c r="GO107" s="3">
        <f t="shared" si="76"/>
        <v>0</v>
      </c>
      <c r="GP107" s="3">
        <f t="shared" si="76"/>
        <v>0</v>
      </c>
      <c r="GQ107" s="3">
        <f t="shared" si="76"/>
        <v>0</v>
      </c>
      <c r="GR107" s="3">
        <f t="shared" si="76"/>
        <v>0</v>
      </c>
      <c r="GS107" s="3">
        <f t="shared" si="76"/>
        <v>0</v>
      </c>
      <c r="GT107" s="3">
        <f t="shared" si="76"/>
        <v>0</v>
      </c>
      <c r="GU107" s="3">
        <f t="shared" si="76"/>
        <v>0</v>
      </c>
      <c r="GV107" s="3">
        <f t="shared" si="76"/>
        <v>0</v>
      </c>
      <c r="GW107" s="3">
        <f t="shared" si="76"/>
        <v>0</v>
      </c>
      <c r="GX107" s="3">
        <f t="shared" si="76"/>
        <v>0</v>
      </c>
    </row>
    <row r="109" spans="1:245" x14ac:dyDescent="0.2">
      <c r="A109">
        <v>17</v>
      </c>
      <c r="B109">
        <v>1</v>
      </c>
      <c r="E109" t="s">
        <v>15</v>
      </c>
      <c r="F109" t="s">
        <v>125</v>
      </c>
      <c r="G109" t="s">
        <v>126</v>
      </c>
      <c r="H109" t="s">
        <v>127</v>
      </c>
      <c r="I109">
        <v>1</v>
      </c>
      <c r="J109">
        <v>0</v>
      </c>
      <c r="K109">
        <v>1</v>
      </c>
      <c r="O109">
        <f>ROUND(CP109,2)</f>
        <v>135586.04999999999</v>
      </c>
      <c r="P109">
        <f>ROUND(CQ109*I109,2)</f>
        <v>135586.04999999999</v>
      </c>
      <c r="Q109">
        <f>ROUND(CR109*I109,2)</f>
        <v>0</v>
      </c>
      <c r="R109">
        <f>ROUND(CS109*I109,2)</f>
        <v>0</v>
      </c>
      <c r="S109">
        <f>ROUND(CT109*I109,2)</f>
        <v>0</v>
      </c>
      <c r="T109">
        <f>ROUND(CU109*I109,2)</f>
        <v>0</v>
      </c>
      <c r="U109">
        <f>CV109*I109</f>
        <v>0</v>
      </c>
      <c r="V109">
        <f>CW109*I109</f>
        <v>0</v>
      </c>
      <c r="W109">
        <f>ROUND(CX109*I109,2)</f>
        <v>0</v>
      </c>
      <c r="X109">
        <f>ROUND(CY109,2)</f>
        <v>0</v>
      </c>
      <c r="Y109">
        <f>ROUND(CZ109,2)</f>
        <v>0</v>
      </c>
      <c r="AA109">
        <v>109125287</v>
      </c>
      <c r="AB109">
        <f>ROUND((AC109+AD109+AF109),6)</f>
        <v>23336.67</v>
      </c>
      <c r="AC109">
        <f>ROUND((ES109),6)</f>
        <v>23336.67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>ROUND((AP109),6)</f>
        <v>0</v>
      </c>
      <c r="AH109">
        <f>(EW109)</f>
        <v>0</v>
      </c>
      <c r="AI109">
        <f>(EX109)</f>
        <v>0</v>
      </c>
      <c r="AJ109">
        <f>(AS109)</f>
        <v>0</v>
      </c>
      <c r="AK109">
        <v>23336.670000000002</v>
      </c>
      <c r="AL109">
        <v>23336.670000000002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5.81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3</v>
      </c>
      <c r="BJ109" t="s">
        <v>3</v>
      </c>
      <c r="BM109">
        <v>1100</v>
      </c>
      <c r="BN109">
        <v>0</v>
      </c>
      <c r="BO109" t="s">
        <v>3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(P109+Q109+S109)</f>
        <v>135586.04999999999</v>
      </c>
      <c r="CQ109">
        <f>AC109*BC109</f>
        <v>135586.05269999997</v>
      </c>
      <c r="CR109">
        <f>AD109*BB109</f>
        <v>0</v>
      </c>
      <c r="CS109">
        <f>AE109*BS109</f>
        <v>0</v>
      </c>
      <c r="CT109">
        <f>AF109*BA109</f>
        <v>0</v>
      </c>
      <c r="CU109">
        <f t="shared" ref="CU109:CX110" si="77">AG109</f>
        <v>0</v>
      </c>
      <c r="CV109">
        <f t="shared" si="77"/>
        <v>0</v>
      </c>
      <c r="CW109">
        <f t="shared" si="77"/>
        <v>0</v>
      </c>
      <c r="CX109">
        <f t="shared" si="77"/>
        <v>0</v>
      </c>
      <c r="CY109">
        <f>(((S109+R109)*AT109)/100)</f>
        <v>0</v>
      </c>
      <c r="CZ109">
        <f>(((S109+R109)*AU109)/100)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127</v>
      </c>
      <c r="DW109" t="s">
        <v>127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102157004</v>
      </c>
      <c r="EF109">
        <v>8</v>
      </c>
      <c r="EG109" t="s">
        <v>128</v>
      </c>
      <c r="EH109">
        <v>0</v>
      </c>
      <c r="EI109" t="s">
        <v>3</v>
      </c>
      <c r="EJ109">
        <v>1</v>
      </c>
      <c r="EK109">
        <v>1100</v>
      </c>
      <c r="EL109" t="s">
        <v>129</v>
      </c>
      <c r="EM109" t="s">
        <v>130</v>
      </c>
      <c r="EO109" t="s">
        <v>3</v>
      </c>
      <c r="EQ109">
        <v>131072</v>
      </c>
      <c r="ER109">
        <v>25630.629999999997</v>
      </c>
      <c r="ES109">
        <v>23336.670000000002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5</v>
      </c>
      <c r="FC109">
        <v>0</v>
      </c>
      <c r="FD109">
        <v>18</v>
      </c>
      <c r="FF109">
        <v>130076</v>
      </c>
      <c r="FQ109">
        <v>0</v>
      </c>
      <c r="FR109">
        <f>ROUND(IF(AND(BH109=3,BI109=3),P109,0),2)</f>
        <v>135586.04999999999</v>
      </c>
      <c r="FS109">
        <v>0</v>
      </c>
      <c r="FX109">
        <v>0</v>
      </c>
      <c r="FY109">
        <v>0</v>
      </c>
      <c r="GA109" t="s">
        <v>131</v>
      </c>
      <c r="GD109">
        <v>1</v>
      </c>
      <c r="GF109">
        <v>533491139</v>
      </c>
      <c r="GG109">
        <v>2</v>
      </c>
      <c r="GH109">
        <v>3</v>
      </c>
      <c r="GI109">
        <v>5</v>
      </c>
      <c r="GJ109">
        <v>0</v>
      </c>
      <c r="GK109">
        <v>0</v>
      </c>
      <c r="GL109">
        <f>ROUND(IF(AND(BH109=3,BI109=3,FS109&lt;&gt;0),P109,0),2)</f>
        <v>0</v>
      </c>
      <c r="GM109">
        <f>ROUND(O109+X109+Y109,2)+GX109</f>
        <v>135586.04999999999</v>
      </c>
      <c r="GN109">
        <f>IF(OR(BI109=0,BI109=1),ROUND(O109+X109+Y109,2),0)</f>
        <v>0</v>
      </c>
      <c r="GO109">
        <f>IF(BI109=2,ROUND(O109+X109+Y109,2),0)</f>
        <v>0</v>
      </c>
      <c r="GP109">
        <f>IF(BI109=4,ROUND(O109+X109+Y109,2)+GX109,0)</f>
        <v>0</v>
      </c>
      <c r="GR109">
        <v>1</v>
      </c>
      <c r="GS109">
        <v>1</v>
      </c>
      <c r="GT109">
        <v>0</v>
      </c>
      <c r="GU109" t="s">
        <v>3</v>
      </c>
      <c r="GV109">
        <f>ROUND((GT109),6)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29</v>
      </c>
      <c r="HF109" t="s">
        <v>132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25</v>
      </c>
      <c r="F110" t="s">
        <v>133</v>
      </c>
      <c r="G110" t="s">
        <v>134</v>
      </c>
      <c r="H110" t="s">
        <v>127</v>
      </c>
      <c r="I110">
        <v>1</v>
      </c>
      <c r="J110">
        <v>0</v>
      </c>
      <c r="K110">
        <v>1</v>
      </c>
      <c r="O110">
        <f>ROUND(CP110,2)</f>
        <v>6011.84</v>
      </c>
      <c r="P110">
        <f>ROUND(CQ110*I110,2)</f>
        <v>6011.84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>ROUND(CU110*I110,2)</f>
        <v>0</v>
      </c>
      <c r="U110">
        <f>CV110*I110</f>
        <v>0</v>
      </c>
      <c r="V110">
        <f>CW110*I110</f>
        <v>0</v>
      </c>
      <c r="W110">
        <f>ROUND(CX110*I110,2)</f>
        <v>0</v>
      </c>
      <c r="X110">
        <f>ROUND(CY110,2)</f>
        <v>0</v>
      </c>
      <c r="Y110">
        <f>ROUND(CZ110,2)</f>
        <v>0</v>
      </c>
      <c r="AA110">
        <v>109125287</v>
      </c>
      <c r="AB110">
        <f>ROUND((AC110+AD110+AF110),6)</f>
        <v>1034.74</v>
      </c>
      <c r="AC110">
        <f>ROUND((ES110),6)</f>
        <v>1034.74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>ROUND((AP110),6)</f>
        <v>0</v>
      </c>
      <c r="AH110">
        <f>(EW110)</f>
        <v>0</v>
      </c>
      <c r="AI110">
        <f>(EX110)</f>
        <v>0</v>
      </c>
      <c r="AJ110">
        <f>(AS110)</f>
        <v>0</v>
      </c>
      <c r="AK110">
        <v>1034.74</v>
      </c>
      <c r="AL110">
        <v>1034.74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5.81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3</v>
      </c>
      <c r="BJ110" t="s">
        <v>3</v>
      </c>
      <c r="BM110">
        <v>1100</v>
      </c>
      <c r="BN110">
        <v>0</v>
      </c>
      <c r="BO110" t="s">
        <v>3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(P110+Q110+S110)</f>
        <v>6011.84</v>
      </c>
      <c r="CQ110">
        <f>AC110*BC110</f>
        <v>6011.8393999999998</v>
      </c>
      <c r="CR110">
        <f>AD110*BB110</f>
        <v>0</v>
      </c>
      <c r="CS110">
        <f>AE110*BS110</f>
        <v>0</v>
      </c>
      <c r="CT110">
        <f>AF110*BA110</f>
        <v>0</v>
      </c>
      <c r="CU110">
        <f t="shared" si="77"/>
        <v>0</v>
      </c>
      <c r="CV110">
        <f t="shared" si="77"/>
        <v>0</v>
      </c>
      <c r="CW110">
        <f t="shared" si="77"/>
        <v>0</v>
      </c>
      <c r="CX110">
        <f t="shared" si="77"/>
        <v>0</v>
      </c>
      <c r="CY110">
        <f>(((S110+R110)*AT110)/100)</f>
        <v>0</v>
      </c>
      <c r="CZ110">
        <f>(((S110+R110)*AU110)/100)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1010</v>
      </c>
      <c r="DV110" t="s">
        <v>127</v>
      </c>
      <c r="DW110" t="s">
        <v>127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102157004</v>
      </c>
      <c r="EF110">
        <v>8</v>
      </c>
      <c r="EG110" t="s">
        <v>128</v>
      </c>
      <c r="EH110">
        <v>0</v>
      </c>
      <c r="EI110" t="s">
        <v>3</v>
      </c>
      <c r="EJ110">
        <v>1</v>
      </c>
      <c r="EK110">
        <v>1100</v>
      </c>
      <c r="EL110" t="s">
        <v>129</v>
      </c>
      <c r="EM110" t="s">
        <v>130</v>
      </c>
      <c r="EO110" t="s">
        <v>3</v>
      </c>
      <c r="EQ110">
        <v>0</v>
      </c>
      <c r="ER110">
        <v>1034.74</v>
      </c>
      <c r="ES110">
        <v>1034.74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5</v>
      </c>
      <c r="FC110">
        <v>1</v>
      </c>
      <c r="FD110">
        <v>18</v>
      </c>
      <c r="FF110">
        <v>6921</v>
      </c>
      <c r="FQ110">
        <v>0</v>
      </c>
      <c r="FR110">
        <f>ROUND(IF(AND(BH110=3,BI110=3),P110,0),2)</f>
        <v>6011.84</v>
      </c>
      <c r="FS110">
        <v>0</v>
      </c>
      <c r="FX110">
        <v>0</v>
      </c>
      <c r="FY110">
        <v>0</v>
      </c>
      <c r="GA110" t="s">
        <v>135</v>
      </c>
      <c r="GD110">
        <v>1</v>
      </c>
      <c r="GF110">
        <v>-70856015</v>
      </c>
      <c r="GG110">
        <v>2</v>
      </c>
      <c r="GH110">
        <v>3</v>
      </c>
      <c r="GI110">
        <v>5</v>
      </c>
      <c r="GJ110">
        <v>0</v>
      </c>
      <c r="GK110">
        <v>0</v>
      </c>
      <c r="GL110">
        <f>ROUND(IF(AND(BH110=3,BI110=3,FS110&lt;&gt;0),P110,0),2)</f>
        <v>0</v>
      </c>
      <c r="GM110">
        <f>ROUND(O110+X110+Y110,2)+GX110</f>
        <v>6011.84</v>
      </c>
      <c r="GN110">
        <f>IF(OR(BI110=0,BI110=1),ROUND(O110+X110+Y110,2),0)</f>
        <v>0</v>
      </c>
      <c r="GO110">
        <f>IF(BI110=2,ROUND(O110+X110+Y110,2),0)</f>
        <v>0</v>
      </c>
      <c r="GP110">
        <f>IF(BI110=4,ROUND(O110+X110+Y110,2)+GX110,0)</f>
        <v>0</v>
      </c>
      <c r="GR110">
        <v>1</v>
      </c>
      <c r="GS110">
        <v>1</v>
      </c>
      <c r="GT110">
        <v>0</v>
      </c>
      <c r="GU110" t="s">
        <v>3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GV110*GW110</f>
        <v>0</v>
      </c>
      <c r="HE110" t="s">
        <v>29</v>
      </c>
      <c r="HF110" t="s">
        <v>132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2" spans="1:245" x14ac:dyDescent="0.2">
      <c r="A112" s="2">
        <v>51</v>
      </c>
      <c r="B112" s="2">
        <f>B105</f>
        <v>1</v>
      </c>
      <c r="C112" s="2">
        <f>A105</f>
        <v>4</v>
      </c>
      <c r="D112" s="2">
        <f>ROW(A105)</f>
        <v>105</v>
      </c>
      <c r="E112" s="2"/>
      <c r="F112" s="2" t="str">
        <f>IF(F105&lt;&gt;"",F105,"")</f>
        <v>Новый раздел</v>
      </c>
      <c r="G112" s="2" t="str">
        <f>IF(G105&lt;&gt;"",G105,"")</f>
        <v>Оборудование</v>
      </c>
      <c r="H112" s="2">
        <v>0</v>
      </c>
      <c r="I112" s="2"/>
      <c r="J112" s="2"/>
      <c r="K112" s="2"/>
      <c r="L112" s="2"/>
      <c r="M112" s="2"/>
      <c r="N112" s="2"/>
      <c r="O112" s="2">
        <f t="shared" ref="O112:T112" si="78">ROUND(AB112,2)</f>
        <v>141597.89000000001</v>
      </c>
      <c r="P112" s="2">
        <f t="shared" si="78"/>
        <v>141597.89000000001</v>
      </c>
      <c r="Q112" s="2">
        <f t="shared" si="78"/>
        <v>0</v>
      </c>
      <c r="R112" s="2">
        <f t="shared" si="78"/>
        <v>0</v>
      </c>
      <c r="S112" s="2">
        <f t="shared" si="78"/>
        <v>0</v>
      </c>
      <c r="T112" s="2">
        <f t="shared" si="78"/>
        <v>0</v>
      </c>
      <c r="U112" s="2">
        <f>AH112</f>
        <v>0</v>
      </c>
      <c r="V112" s="2">
        <f>AI112</f>
        <v>0</v>
      </c>
      <c r="W112" s="2">
        <f>ROUND(AJ112,2)</f>
        <v>0</v>
      </c>
      <c r="X112" s="2">
        <f>ROUND(AK112,2)</f>
        <v>0</v>
      </c>
      <c r="Y112" s="2">
        <f>ROUND(AL112,2)</f>
        <v>0</v>
      </c>
      <c r="Z112" s="2"/>
      <c r="AA112" s="2"/>
      <c r="AB112" s="2">
        <f>ROUND(SUMIF(AA109:AA110,"=109125287",O109:O110),2)</f>
        <v>141597.89000000001</v>
      </c>
      <c r="AC112" s="2">
        <f>ROUND(SUMIF(AA109:AA110,"=109125287",P109:P110),2)</f>
        <v>141597.89000000001</v>
      </c>
      <c r="AD112" s="2">
        <f>ROUND(SUMIF(AA109:AA110,"=109125287",Q109:Q110),2)</f>
        <v>0</v>
      </c>
      <c r="AE112" s="2">
        <f>ROUND(SUMIF(AA109:AA110,"=109125287",R109:R110),2)</f>
        <v>0</v>
      </c>
      <c r="AF112" s="2">
        <f>ROUND(SUMIF(AA109:AA110,"=109125287",S109:S110),2)</f>
        <v>0</v>
      </c>
      <c r="AG112" s="2">
        <f>ROUND(SUMIF(AA109:AA110,"=109125287",T109:T110),2)</f>
        <v>0</v>
      </c>
      <c r="AH112" s="2">
        <f>SUMIF(AA109:AA110,"=109125287",U109:U110)</f>
        <v>0</v>
      </c>
      <c r="AI112" s="2">
        <f>SUMIF(AA109:AA110,"=109125287",V109:V110)</f>
        <v>0</v>
      </c>
      <c r="AJ112" s="2">
        <f>ROUND(SUMIF(AA109:AA110,"=109125287",W109:W110),2)</f>
        <v>0</v>
      </c>
      <c r="AK112" s="2">
        <f>ROUND(SUMIF(AA109:AA110,"=109125287",X109:X110),2)</f>
        <v>0</v>
      </c>
      <c r="AL112" s="2">
        <f>ROUND(SUMIF(AA109:AA110,"=109125287",Y109:Y110),2)</f>
        <v>0</v>
      </c>
      <c r="AM112" s="2"/>
      <c r="AN112" s="2"/>
      <c r="AO112" s="2">
        <f t="shared" ref="AO112:BD112" si="79">ROUND(BX112,2)</f>
        <v>0</v>
      </c>
      <c r="AP112" s="2">
        <f t="shared" si="79"/>
        <v>141597.89000000001</v>
      </c>
      <c r="AQ112" s="2">
        <f t="shared" si="79"/>
        <v>0</v>
      </c>
      <c r="AR112" s="2">
        <f t="shared" si="79"/>
        <v>141597.89000000001</v>
      </c>
      <c r="AS112" s="2">
        <f t="shared" si="79"/>
        <v>0</v>
      </c>
      <c r="AT112" s="2">
        <f t="shared" si="79"/>
        <v>0</v>
      </c>
      <c r="AU112" s="2">
        <f t="shared" si="79"/>
        <v>0</v>
      </c>
      <c r="AV112" s="2">
        <f t="shared" si="79"/>
        <v>141597.89000000001</v>
      </c>
      <c r="AW112" s="2">
        <f t="shared" si="79"/>
        <v>0</v>
      </c>
      <c r="AX112" s="2">
        <f t="shared" si="79"/>
        <v>0</v>
      </c>
      <c r="AY112" s="2">
        <f t="shared" si="79"/>
        <v>0</v>
      </c>
      <c r="AZ112" s="2">
        <f t="shared" si="79"/>
        <v>141597.89000000001</v>
      </c>
      <c r="BA112" s="2">
        <f t="shared" si="79"/>
        <v>0</v>
      </c>
      <c r="BB112" s="2">
        <f t="shared" si="79"/>
        <v>0</v>
      </c>
      <c r="BC112" s="2">
        <f t="shared" si="79"/>
        <v>0</v>
      </c>
      <c r="BD112" s="2">
        <f t="shared" si="79"/>
        <v>0</v>
      </c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>
        <f>ROUND(SUMIF(AA109:AA110,"=109125287",FQ109:FQ110),2)</f>
        <v>0</v>
      </c>
      <c r="BY112" s="2">
        <f>ROUND(SUMIF(AA109:AA110,"=109125287",FR109:FR110),2)</f>
        <v>141597.89000000001</v>
      </c>
      <c r="BZ112" s="2">
        <f>ROUND(SUMIF(AA109:AA110,"=109125287",GL109:GL110),2)</f>
        <v>0</v>
      </c>
      <c r="CA112" s="2">
        <f>ROUND(SUMIF(AA109:AA110,"=109125287",GM109:GM110),2)</f>
        <v>141597.89000000001</v>
      </c>
      <c r="CB112" s="2">
        <f>ROUND(SUMIF(AA109:AA110,"=109125287",GN109:GN110),2)</f>
        <v>0</v>
      </c>
      <c r="CC112" s="2">
        <f>ROUND(SUMIF(AA109:AA110,"=109125287",GO109:GO110),2)</f>
        <v>0</v>
      </c>
      <c r="CD112" s="2">
        <f>ROUND(SUMIF(AA109:AA110,"=109125287",GP109:GP110),2)</f>
        <v>0</v>
      </c>
      <c r="CE112" s="2">
        <f>AC112-BX112</f>
        <v>141597.89000000001</v>
      </c>
      <c r="CF112" s="2">
        <f>AC112-BY112</f>
        <v>0</v>
      </c>
      <c r="CG112" s="2">
        <f>BX112-BZ112</f>
        <v>0</v>
      </c>
      <c r="CH112" s="2">
        <f>AC112-BX112-BY112+BZ112</f>
        <v>0</v>
      </c>
      <c r="CI112" s="2">
        <f>BY112-BZ112</f>
        <v>141597.89000000001</v>
      </c>
      <c r="CJ112" s="2">
        <f>ROUND(SUMIF(AA109:AA110,"=109125287",GX109:GX110),2)</f>
        <v>0</v>
      </c>
      <c r="CK112" s="2">
        <f>ROUND(SUMIF(AA109:AA110,"=109125287",GY109:GY110),2)</f>
        <v>0</v>
      </c>
      <c r="CL112" s="2">
        <f>ROUND(SUMIF(AA109:AA110,"=109125287",GZ109:GZ110),2)</f>
        <v>0</v>
      </c>
      <c r="CM112" s="2">
        <f>ROUND(SUMIF(AA109:AA110,"=109125287",HD109:HD110),2)</f>
        <v>0</v>
      </c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>
        <v>0</v>
      </c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201</v>
      </c>
      <c r="F114" s="4">
        <f>ROUND(Source!O112,O114)</f>
        <v>141597.89000000001</v>
      </c>
      <c r="G114" s="4" t="s">
        <v>34</v>
      </c>
      <c r="H114" s="4" t="s">
        <v>35</v>
      </c>
      <c r="I114" s="4"/>
      <c r="J114" s="4"/>
      <c r="K114" s="4">
        <v>201</v>
      </c>
      <c r="L114" s="4">
        <v>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141597.89000000001</v>
      </c>
      <c r="X114" s="4">
        <v>1</v>
      </c>
      <c r="Y114" s="4">
        <v>141597.89000000001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202</v>
      </c>
      <c r="F115" s="4">
        <f>ROUND(Source!P112,O115)</f>
        <v>141597.89000000001</v>
      </c>
      <c r="G115" s="4" t="s">
        <v>36</v>
      </c>
      <c r="H115" s="4" t="s">
        <v>37</v>
      </c>
      <c r="I115" s="4"/>
      <c r="J115" s="4"/>
      <c r="K115" s="4">
        <v>202</v>
      </c>
      <c r="L115" s="4">
        <v>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141597.89000000001</v>
      </c>
      <c r="X115" s="4">
        <v>1</v>
      </c>
      <c r="Y115" s="4">
        <v>141597.89000000001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222</v>
      </c>
      <c r="F116" s="4">
        <f>ROUND(Source!AO112,O116)</f>
        <v>0</v>
      </c>
      <c r="G116" s="4" t="s">
        <v>38</v>
      </c>
      <c r="H116" s="4" t="s">
        <v>39</v>
      </c>
      <c r="I116" s="4"/>
      <c r="J116" s="4"/>
      <c r="K116" s="4">
        <v>222</v>
      </c>
      <c r="L116" s="4">
        <v>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225</v>
      </c>
      <c r="F117" s="4">
        <f>ROUND(Source!AV112,O117)</f>
        <v>141597.89000000001</v>
      </c>
      <c r="G117" s="4" t="s">
        <v>40</v>
      </c>
      <c r="H117" s="4" t="s">
        <v>41</v>
      </c>
      <c r="I117" s="4"/>
      <c r="J117" s="4"/>
      <c r="K117" s="4">
        <v>225</v>
      </c>
      <c r="L117" s="4">
        <v>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141597.89000000001</v>
      </c>
      <c r="X117" s="4">
        <v>1</v>
      </c>
      <c r="Y117" s="4">
        <v>141597.89000000001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226</v>
      </c>
      <c r="F118" s="4">
        <f>ROUND(Source!AW112,O118)</f>
        <v>0</v>
      </c>
      <c r="G118" s="4" t="s">
        <v>42</v>
      </c>
      <c r="H118" s="4" t="s">
        <v>43</v>
      </c>
      <c r="I118" s="4"/>
      <c r="J118" s="4"/>
      <c r="K118" s="4">
        <v>226</v>
      </c>
      <c r="L118" s="4">
        <v>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227</v>
      </c>
      <c r="F119" s="4">
        <f>ROUND(Source!AX112,O119)</f>
        <v>0</v>
      </c>
      <c r="G119" s="4" t="s">
        <v>44</v>
      </c>
      <c r="H119" s="4" t="s">
        <v>45</v>
      </c>
      <c r="I119" s="4"/>
      <c r="J119" s="4"/>
      <c r="K119" s="4">
        <v>227</v>
      </c>
      <c r="L119" s="4">
        <v>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228</v>
      </c>
      <c r="F120" s="4">
        <f>ROUND(Source!AY112,O120)</f>
        <v>0</v>
      </c>
      <c r="G120" s="4" t="s">
        <v>46</v>
      </c>
      <c r="H120" s="4" t="s">
        <v>47</v>
      </c>
      <c r="I120" s="4"/>
      <c r="J120" s="4"/>
      <c r="K120" s="4">
        <v>228</v>
      </c>
      <c r="L120" s="4">
        <v>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216</v>
      </c>
      <c r="F121" s="4">
        <f>ROUND(Source!AP112,O121)</f>
        <v>141597.89000000001</v>
      </c>
      <c r="G121" s="4" t="s">
        <v>48</v>
      </c>
      <c r="H121" s="4" t="s">
        <v>49</v>
      </c>
      <c r="I121" s="4"/>
      <c r="J121" s="4"/>
      <c r="K121" s="4">
        <v>216</v>
      </c>
      <c r="L121" s="4">
        <v>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141597.89000000001</v>
      </c>
      <c r="X121" s="4">
        <v>1</v>
      </c>
      <c r="Y121" s="4">
        <v>141597.89000000001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223</v>
      </c>
      <c r="F122" s="4">
        <f>ROUND(Source!AQ112,O122)</f>
        <v>0</v>
      </c>
      <c r="G122" s="4" t="s">
        <v>50</v>
      </c>
      <c r="H122" s="4" t="s">
        <v>51</v>
      </c>
      <c r="I122" s="4"/>
      <c r="J122" s="4"/>
      <c r="K122" s="4">
        <v>223</v>
      </c>
      <c r="L122" s="4">
        <v>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229</v>
      </c>
      <c r="F123" s="4">
        <f>ROUND(Source!AZ112,O123)</f>
        <v>141597.89000000001</v>
      </c>
      <c r="G123" s="4" t="s">
        <v>52</v>
      </c>
      <c r="H123" s="4" t="s">
        <v>53</v>
      </c>
      <c r="I123" s="4"/>
      <c r="J123" s="4"/>
      <c r="K123" s="4">
        <v>229</v>
      </c>
      <c r="L123" s="4">
        <v>10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141597.89000000001</v>
      </c>
      <c r="X123" s="4">
        <v>1</v>
      </c>
      <c r="Y123" s="4">
        <v>141597.89000000001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203</v>
      </c>
      <c r="F124" s="4">
        <f>ROUND(Source!Q112,O124)</f>
        <v>0</v>
      </c>
      <c r="G124" s="4" t="s">
        <v>54</v>
      </c>
      <c r="H124" s="4" t="s">
        <v>55</v>
      </c>
      <c r="I124" s="4"/>
      <c r="J124" s="4"/>
      <c r="K124" s="4">
        <v>203</v>
      </c>
      <c r="L124" s="4">
        <v>11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231</v>
      </c>
      <c r="F125" s="4">
        <f>ROUND(Source!BB112,O125)</f>
        <v>0</v>
      </c>
      <c r="G125" s="4" t="s">
        <v>56</v>
      </c>
      <c r="H125" s="4" t="s">
        <v>57</v>
      </c>
      <c r="I125" s="4"/>
      <c r="J125" s="4"/>
      <c r="K125" s="4">
        <v>231</v>
      </c>
      <c r="L125" s="4">
        <v>12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204</v>
      </c>
      <c r="F126" s="4">
        <f>ROUND(Source!R112,O126)</f>
        <v>0</v>
      </c>
      <c r="G126" s="4" t="s">
        <v>58</v>
      </c>
      <c r="H126" s="4" t="s">
        <v>59</v>
      </c>
      <c r="I126" s="4"/>
      <c r="J126" s="4"/>
      <c r="K126" s="4">
        <v>204</v>
      </c>
      <c r="L126" s="4">
        <v>13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205</v>
      </c>
      <c r="F127" s="4">
        <f>ROUND(Source!S112,O127)</f>
        <v>0</v>
      </c>
      <c r="G127" s="4" t="s">
        <v>60</v>
      </c>
      <c r="H127" s="4" t="s">
        <v>61</v>
      </c>
      <c r="I127" s="4"/>
      <c r="J127" s="4"/>
      <c r="K127" s="4">
        <v>205</v>
      </c>
      <c r="L127" s="4">
        <v>14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232</v>
      </c>
      <c r="F128" s="4">
        <f>ROUND(Source!BC112,O128)</f>
        <v>0</v>
      </c>
      <c r="G128" s="4" t="s">
        <v>62</v>
      </c>
      <c r="H128" s="4" t="s">
        <v>63</v>
      </c>
      <c r="I128" s="4"/>
      <c r="J128" s="4"/>
      <c r="K128" s="4">
        <v>232</v>
      </c>
      <c r="L128" s="4">
        <v>15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214</v>
      </c>
      <c r="F129" s="4">
        <f>ROUND(Source!AS112,O129)</f>
        <v>0</v>
      </c>
      <c r="G129" s="4" t="s">
        <v>64</v>
      </c>
      <c r="H129" s="4" t="s">
        <v>65</v>
      </c>
      <c r="I129" s="4"/>
      <c r="J129" s="4"/>
      <c r="K129" s="4">
        <v>214</v>
      </c>
      <c r="L129" s="4">
        <v>16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215</v>
      </c>
      <c r="F130" s="4">
        <f>ROUND(Source!AT112,O130)</f>
        <v>0</v>
      </c>
      <c r="G130" s="4" t="s">
        <v>66</v>
      </c>
      <c r="H130" s="4" t="s">
        <v>67</v>
      </c>
      <c r="I130" s="4"/>
      <c r="J130" s="4"/>
      <c r="K130" s="4">
        <v>215</v>
      </c>
      <c r="L130" s="4">
        <v>17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217</v>
      </c>
      <c r="F131" s="4">
        <f>ROUND(Source!AU112,O131)</f>
        <v>0</v>
      </c>
      <c r="G131" s="4" t="s">
        <v>68</v>
      </c>
      <c r="H131" s="4" t="s">
        <v>69</v>
      </c>
      <c r="I131" s="4"/>
      <c r="J131" s="4"/>
      <c r="K131" s="4">
        <v>217</v>
      </c>
      <c r="L131" s="4">
        <v>18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230</v>
      </c>
      <c r="F132" s="4">
        <f>ROUND(Source!BA112,O132)</f>
        <v>0</v>
      </c>
      <c r="G132" s="4" t="s">
        <v>70</v>
      </c>
      <c r="H132" s="4" t="s">
        <v>71</v>
      </c>
      <c r="I132" s="4"/>
      <c r="J132" s="4"/>
      <c r="K132" s="4">
        <v>230</v>
      </c>
      <c r="L132" s="4">
        <v>19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206</v>
      </c>
      <c r="F133" s="4">
        <f>ROUND(Source!T112,O133)</f>
        <v>0</v>
      </c>
      <c r="G133" s="4" t="s">
        <v>72</v>
      </c>
      <c r="H133" s="4" t="s">
        <v>73</v>
      </c>
      <c r="I133" s="4"/>
      <c r="J133" s="4"/>
      <c r="K133" s="4">
        <v>206</v>
      </c>
      <c r="L133" s="4">
        <v>20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207</v>
      </c>
      <c r="F134" s="4">
        <f>Source!U112</f>
        <v>0</v>
      </c>
      <c r="G134" s="4" t="s">
        <v>74</v>
      </c>
      <c r="H134" s="4" t="s">
        <v>75</v>
      </c>
      <c r="I134" s="4"/>
      <c r="J134" s="4"/>
      <c r="K134" s="4">
        <v>207</v>
      </c>
      <c r="L134" s="4">
        <v>21</v>
      </c>
      <c r="M134" s="4">
        <v>3</v>
      </c>
      <c r="N134" s="4" t="s">
        <v>3</v>
      </c>
      <c r="O134" s="4">
        <v>-1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208</v>
      </c>
      <c r="F135" s="4">
        <f>Source!V112</f>
        <v>0</v>
      </c>
      <c r="G135" s="4" t="s">
        <v>76</v>
      </c>
      <c r="H135" s="4" t="s">
        <v>77</v>
      </c>
      <c r="I135" s="4"/>
      <c r="J135" s="4"/>
      <c r="K135" s="4">
        <v>208</v>
      </c>
      <c r="L135" s="4">
        <v>22</v>
      </c>
      <c r="M135" s="4">
        <v>3</v>
      </c>
      <c r="N135" s="4" t="s">
        <v>3</v>
      </c>
      <c r="O135" s="4">
        <v>-1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209</v>
      </c>
      <c r="F136" s="4">
        <f>ROUND(Source!W112,O136)</f>
        <v>0</v>
      </c>
      <c r="G136" s="4" t="s">
        <v>78</v>
      </c>
      <c r="H136" s="4" t="s">
        <v>79</v>
      </c>
      <c r="I136" s="4"/>
      <c r="J136" s="4"/>
      <c r="K136" s="4">
        <v>209</v>
      </c>
      <c r="L136" s="4">
        <v>23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233</v>
      </c>
      <c r="F137" s="4">
        <f>ROUND(Source!BD112,O137)</f>
        <v>0</v>
      </c>
      <c r="G137" s="4" t="s">
        <v>80</v>
      </c>
      <c r="H137" s="4" t="s">
        <v>81</v>
      </c>
      <c r="I137" s="4"/>
      <c r="J137" s="4"/>
      <c r="K137" s="4">
        <v>233</v>
      </c>
      <c r="L137" s="4">
        <v>24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210</v>
      </c>
      <c r="F138" s="4">
        <f>ROUND(Source!X112,O138)</f>
        <v>0</v>
      </c>
      <c r="G138" s="4" t="s">
        <v>82</v>
      </c>
      <c r="H138" s="4" t="s">
        <v>83</v>
      </c>
      <c r="I138" s="4"/>
      <c r="J138" s="4"/>
      <c r="K138" s="4">
        <v>210</v>
      </c>
      <c r="L138" s="4">
        <v>25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211</v>
      </c>
      <c r="F139" s="4">
        <f>ROUND(Source!Y112,O139)</f>
        <v>0</v>
      </c>
      <c r="G139" s="4" t="s">
        <v>84</v>
      </c>
      <c r="H139" s="4" t="s">
        <v>85</v>
      </c>
      <c r="I139" s="4"/>
      <c r="J139" s="4"/>
      <c r="K139" s="4">
        <v>211</v>
      </c>
      <c r="L139" s="4">
        <v>26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224</v>
      </c>
      <c r="F140" s="4">
        <f>ROUND(Source!AR112,O140)</f>
        <v>141597.89000000001</v>
      </c>
      <c r="G140" s="4" t="s">
        <v>86</v>
      </c>
      <c r="H140" s="4" t="s">
        <v>87</v>
      </c>
      <c r="I140" s="4"/>
      <c r="J140" s="4"/>
      <c r="K140" s="4">
        <v>224</v>
      </c>
      <c r="L140" s="4">
        <v>27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141597.89000000001</v>
      </c>
      <c r="X140" s="4">
        <v>1</v>
      </c>
      <c r="Y140" s="4">
        <v>141597.89000000001</v>
      </c>
      <c r="Z140" s="4"/>
      <c r="AA140" s="4"/>
      <c r="AB140" s="4"/>
    </row>
    <row r="142" spans="1:206" x14ac:dyDescent="0.2">
      <c r="A142" s="2">
        <v>51</v>
      </c>
      <c r="B142" s="2">
        <f>B20</f>
        <v>1</v>
      </c>
      <c r="C142" s="2">
        <f>A20</f>
        <v>3</v>
      </c>
      <c r="D142" s="2">
        <f>ROW(A20)</f>
        <v>20</v>
      </c>
      <c r="E142" s="2"/>
      <c r="F142" s="2" t="str">
        <f>IF(F20&lt;&gt;"",F20,"")</f>
        <v>Новая локальная смета</v>
      </c>
      <c r="G142" s="2" t="str">
        <f>IF(G20&lt;&gt;"",G20,"")</f>
        <v>Новая локальная смета</v>
      </c>
      <c r="H142" s="2">
        <v>0</v>
      </c>
      <c r="I142" s="2"/>
      <c r="J142" s="2"/>
      <c r="K142" s="2"/>
      <c r="L142" s="2"/>
      <c r="M142" s="2"/>
      <c r="N142" s="2"/>
      <c r="O142" s="2">
        <f t="shared" ref="O142:T142" si="80">ROUND(O32+O75+O112+AB142,2)</f>
        <v>208561.04</v>
      </c>
      <c r="P142" s="2">
        <f t="shared" si="80"/>
        <v>146347.29</v>
      </c>
      <c r="Q142" s="2">
        <f t="shared" si="80"/>
        <v>5270.49</v>
      </c>
      <c r="R142" s="2">
        <f t="shared" si="80"/>
        <v>1593.86</v>
      </c>
      <c r="S142" s="2">
        <f t="shared" si="80"/>
        <v>56943.26</v>
      </c>
      <c r="T142" s="2">
        <f t="shared" si="80"/>
        <v>0</v>
      </c>
      <c r="U142" s="2">
        <f>U32+U75+U112+AH142</f>
        <v>147.25905</v>
      </c>
      <c r="V142" s="2">
        <f>V32+V75+V112+AI142</f>
        <v>4.0311000000000003</v>
      </c>
      <c r="W142" s="2">
        <f>ROUND(W32+W75+W112+AJ142,2)</f>
        <v>0</v>
      </c>
      <c r="X142" s="2">
        <f>ROUND(X32+X75+X112+AK142,2)</f>
        <v>43392.92</v>
      </c>
      <c r="Y142" s="2">
        <f>ROUND(Y32+Y75+Y112+AL142,2)</f>
        <v>27868.02</v>
      </c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>
        <f t="shared" ref="AO142:BD142" si="81">ROUND(AO32+AO75+AO112+BX142,2)</f>
        <v>0</v>
      </c>
      <c r="AP142" s="2">
        <f t="shared" si="81"/>
        <v>141597.89000000001</v>
      </c>
      <c r="AQ142" s="2">
        <f t="shared" si="81"/>
        <v>0</v>
      </c>
      <c r="AR142" s="2">
        <f t="shared" si="81"/>
        <v>279821.98</v>
      </c>
      <c r="AS142" s="2">
        <f t="shared" si="81"/>
        <v>0</v>
      </c>
      <c r="AT142" s="2">
        <f t="shared" si="81"/>
        <v>54738.84</v>
      </c>
      <c r="AU142" s="2">
        <f t="shared" si="81"/>
        <v>83485.25</v>
      </c>
      <c r="AV142" s="2">
        <f t="shared" si="81"/>
        <v>146347.29</v>
      </c>
      <c r="AW142" s="2">
        <f t="shared" si="81"/>
        <v>4749.3999999999996</v>
      </c>
      <c r="AX142" s="2">
        <f t="shared" si="81"/>
        <v>0</v>
      </c>
      <c r="AY142" s="2">
        <f t="shared" si="81"/>
        <v>4749.3999999999996</v>
      </c>
      <c r="AZ142" s="2">
        <f t="shared" si="81"/>
        <v>141597.89000000001</v>
      </c>
      <c r="BA142" s="2">
        <f t="shared" si="81"/>
        <v>0</v>
      </c>
      <c r="BB142" s="2">
        <f t="shared" si="81"/>
        <v>0</v>
      </c>
      <c r="BC142" s="2">
        <f t="shared" si="81"/>
        <v>0</v>
      </c>
      <c r="BD142" s="2">
        <f t="shared" si="81"/>
        <v>0</v>
      </c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>
        <v>0</v>
      </c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201</v>
      </c>
      <c r="F144" s="4">
        <f>ROUND(Source!O142,O144)</f>
        <v>208561.04</v>
      </c>
      <c r="G144" s="4" t="s">
        <v>34</v>
      </c>
      <c r="H144" s="4" t="s">
        <v>35</v>
      </c>
      <c r="I144" s="4"/>
      <c r="J144" s="4"/>
      <c r="K144" s="4">
        <v>201</v>
      </c>
      <c r="L144" s="4">
        <v>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208561.04</v>
      </c>
      <c r="X144" s="4">
        <v>1</v>
      </c>
      <c r="Y144" s="4">
        <v>208561.04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202</v>
      </c>
      <c r="F145" s="4">
        <f>ROUND(Source!P142,O145)</f>
        <v>146347.29</v>
      </c>
      <c r="G145" s="4" t="s">
        <v>36</v>
      </c>
      <c r="H145" s="4" t="s">
        <v>37</v>
      </c>
      <c r="I145" s="4"/>
      <c r="J145" s="4"/>
      <c r="K145" s="4">
        <v>202</v>
      </c>
      <c r="L145" s="4">
        <v>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146347.29</v>
      </c>
      <c r="X145" s="4">
        <v>1</v>
      </c>
      <c r="Y145" s="4">
        <v>146347.29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222</v>
      </c>
      <c r="F146" s="4">
        <f>ROUND(Source!AO142,O146)</f>
        <v>0</v>
      </c>
      <c r="G146" s="4" t="s">
        <v>38</v>
      </c>
      <c r="H146" s="4" t="s">
        <v>39</v>
      </c>
      <c r="I146" s="4"/>
      <c r="J146" s="4"/>
      <c r="K146" s="4">
        <v>222</v>
      </c>
      <c r="L146" s="4">
        <v>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225</v>
      </c>
      <c r="F147" s="4">
        <f>ROUND(Source!AV142,O147)</f>
        <v>146347.29</v>
      </c>
      <c r="G147" s="4" t="s">
        <v>40</v>
      </c>
      <c r="H147" s="4" t="s">
        <v>41</v>
      </c>
      <c r="I147" s="4"/>
      <c r="J147" s="4"/>
      <c r="K147" s="4">
        <v>225</v>
      </c>
      <c r="L147" s="4">
        <v>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146347.29</v>
      </c>
      <c r="X147" s="4">
        <v>1</v>
      </c>
      <c r="Y147" s="4">
        <v>146347.29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226</v>
      </c>
      <c r="F148" s="4">
        <f>ROUND(Source!AW142,O148)</f>
        <v>4749.3999999999996</v>
      </c>
      <c r="G148" s="4" t="s">
        <v>42</v>
      </c>
      <c r="H148" s="4" t="s">
        <v>43</v>
      </c>
      <c r="I148" s="4"/>
      <c r="J148" s="4"/>
      <c r="K148" s="4">
        <v>226</v>
      </c>
      <c r="L148" s="4">
        <v>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4749.3999999999996</v>
      </c>
      <c r="X148" s="4">
        <v>1</v>
      </c>
      <c r="Y148" s="4">
        <v>4749.3999999999996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227</v>
      </c>
      <c r="F149" s="4">
        <f>ROUND(Source!AX142,O149)</f>
        <v>0</v>
      </c>
      <c r="G149" s="4" t="s">
        <v>44</v>
      </c>
      <c r="H149" s="4" t="s">
        <v>45</v>
      </c>
      <c r="I149" s="4"/>
      <c r="J149" s="4"/>
      <c r="K149" s="4">
        <v>227</v>
      </c>
      <c r="L149" s="4">
        <v>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228</v>
      </c>
      <c r="F150" s="4">
        <f>ROUND(Source!AY142,O150)</f>
        <v>4749.3999999999996</v>
      </c>
      <c r="G150" s="4" t="s">
        <v>46</v>
      </c>
      <c r="H150" s="4" t="s">
        <v>47</v>
      </c>
      <c r="I150" s="4"/>
      <c r="J150" s="4"/>
      <c r="K150" s="4">
        <v>228</v>
      </c>
      <c r="L150" s="4">
        <v>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4749.3999999999996</v>
      </c>
      <c r="X150" s="4">
        <v>1</v>
      </c>
      <c r="Y150" s="4">
        <v>4749.3999999999996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216</v>
      </c>
      <c r="F151" s="4">
        <f>ROUND(Source!AP142,O151)</f>
        <v>141597.89000000001</v>
      </c>
      <c r="G151" s="4" t="s">
        <v>48</v>
      </c>
      <c r="H151" s="4" t="s">
        <v>49</v>
      </c>
      <c r="I151" s="4"/>
      <c r="J151" s="4"/>
      <c r="K151" s="4">
        <v>216</v>
      </c>
      <c r="L151" s="4">
        <v>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141597.89000000001</v>
      </c>
      <c r="X151" s="4">
        <v>1</v>
      </c>
      <c r="Y151" s="4">
        <v>141597.89000000001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223</v>
      </c>
      <c r="F152" s="4">
        <f>ROUND(Source!AQ142,O152)</f>
        <v>0</v>
      </c>
      <c r="G152" s="4" t="s">
        <v>50</v>
      </c>
      <c r="H152" s="4" t="s">
        <v>51</v>
      </c>
      <c r="I152" s="4"/>
      <c r="J152" s="4"/>
      <c r="K152" s="4">
        <v>223</v>
      </c>
      <c r="L152" s="4">
        <v>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229</v>
      </c>
      <c r="F153" s="4">
        <f>ROUND(Source!AZ142,O153)</f>
        <v>141597.89000000001</v>
      </c>
      <c r="G153" s="4" t="s">
        <v>52</v>
      </c>
      <c r="H153" s="4" t="s">
        <v>53</v>
      </c>
      <c r="I153" s="4"/>
      <c r="J153" s="4"/>
      <c r="K153" s="4">
        <v>229</v>
      </c>
      <c r="L153" s="4">
        <v>10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141597.89000000001</v>
      </c>
      <c r="X153" s="4">
        <v>1</v>
      </c>
      <c r="Y153" s="4">
        <v>141597.89000000001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203</v>
      </c>
      <c r="F154" s="4">
        <f>ROUND(Source!Q142,O154)</f>
        <v>5270.49</v>
      </c>
      <c r="G154" s="4" t="s">
        <v>54</v>
      </c>
      <c r="H154" s="4" t="s">
        <v>55</v>
      </c>
      <c r="I154" s="4"/>
      <c r="J154" s="4"/>
      <c r="K154" s="4">
        <v>203</v>
      </c>
      <c r="L154" s="4">
        <v>11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5270.49</v>
      </c>
      <c r="X154" s="4">
        <v>1</v>
      </c>
      <c r="Y154" s="4">
        <v>5270.49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231</v>
      </c>
      <c r="F155" s="4">
        <f>ROUND(Source!BB142,O155)</f>
        <v>0</v>
      </c>
      <c r="G155" s="4" t="s">
        <v>56</v>
      </c>
      <c r="H155" s="4" t="s">
        <v>57</v>
      </c>
      <c r="I155" s="4"/>
      <c r="J155" s="4"/>
      <c r="K155" s="4">
        <v>231</v>
      </c>
      <c r="L155" s="4">
        <v>12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204</v>
      </c>
      <c r="F156" s="4">
        <f>ROUND(Source!R142,O156)</f>
        <v>1593.86</v>
      </c>
      <c r="G156" s="4" t="s">
        <v>58</v>
      </c>
      <c r="H156" s="4" t="s">
        <v>59</v>
      </c>
      <c r="I156" s="4"/>
      <c r="J156" s="4"/>
      <c r="K156" s="4">
        <v>204</v>
      </c>
      <c r="L156" s="4">
        <v>13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1593.86</v>
      </c>
      <c r="X156" s="4">
        <v>1</v>
      </c>
      <c r="Y156" s="4">
        <v>1593.86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205</v>
      </c>
      <c r="F157" s="4">
        <f>ROUND(Source!S142,O157)</f>
        <v>56943.26</v>
      </c>
      <c r="G157" s="4" t="s">
        <v>60</v>
      </c>
      <c r="H157" s="4" t="s">
        <v>61</v>
      </c>
      <c r="I157" s="4"/>
      <c r="J157" s="4"/>
      <c r="K157" s="4">
        <v>205</v>
      </c>
      <c r="L157" s="4">
        <v>14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56943.26</v>
      </c>
      <c r="X157" s="4">
        <v>1</v>
      </c>
      <c r="Y157" s="4">
        <v>56943.26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232</v>
      </c>
      <c r="F158" s="4">
        <f>ROUND(Source!BC142,O158)</f>
        <v>0</v>
      </c>
      <c r="G158" s="4" t="s">
        <v>62</v>
      </c>
      <c r="H158" s="4" t="s">
        <v>63</v>
      </c>
      <c r="I158" s="4"/>
      <c r="J158" s="4"/>
      <c r="K158" s="4">
        <v>232</v>
      </c>
      <c r="L158" s="4">
        <v>15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214</v>
      </c>
      <c r="F159" s="4">
        <f>ROUND(Source!AS142,O159)</f>
        <v>0</v>
      </c>
      <c r="G159" s="4" t="s">
        <v>64</v>
      </c>
      <c r="H159" s="4" t="s">
        <v>65</v>
      </c>
      <c r="I159" s="4"/>
      <c r="J159" s="4"/>
      <c r="K159" s="4">
        <v>214</v>
      </c>
      <c r="L159" s="4">
        <v>16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215</v>
      </c>
      <c r="F160" s="4">
        <f>ROUND(Source!AT142,O160)</f>
        <v>54738.84</v>
      </c>
      <c r="G160" s="4" t="s">
        <v>66</v>
      </c>
      <c r="H160" s="4" t="s">
        <v>67</v>
      </c>
      <c r="I160" s="4"/>
      <c r="J160" s="4"/>
      <c r="K160" s="4">
        <v>215</v>
      </c>
      <c r="L160" s="4">
        <v>17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54738.84</v>
      </c>
      <c r="X160" s="4">
        <v>1</v>
      </c>
      <c r="Y160" s="4">
        <v>54738.84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217</v>
      </c>
      <c r="F161" s="4">
        <f>ROUND(Source!AU142,O161)</f>
        <v>83485.25</v>
      </c>
      <c r="G161" s="4" t="s">
        <v>68</v>
      </c>
      <c r="H161" s="4" t="s">
        <v>69</v>
      </c>
      <c r="I161" s="4"/>
      <c r="J161" s="4"/>
      <c r="K161" s="4">
        <v>217</v>
      </c>
      <c r="L161" s="4">
        <v>18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83485.25</v>
      </c>
      <c r="X161" s="4">
        <v>1</v>
      </c>
      <c r="Y161" s="4">
        <v>83485.25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230</v>
      </c>
      <c r="F162" s="4">
        <f>ROUND(Source!BA142,O162)</f>
        <v>0</v>
      </c>
      <c r="G162" s="4" t="s">
        <v>70</v>
      </c>
      <c r="H162" s="4" t="s">
        <v>71</v>
      </c>
      <c r="I162" s="4"/>
      <c r="J162" s="4"/>
      <c r="K162" s="4">
        <v>230</v>
      </c>
      <c r="L162" s="4">
        <v>19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206</v>
      </c>
      <c r="F163" s="4">
        <f>ROUND(Source!T142,O163)</f>
        <v>0</v>
      </c>
      <c r="G163" s="4" t="s">
        <v>72</v>
      </c>
      <c r="H163" s="4" t="s">
        <v>73</v>
      </c>
      <c r="I163" s="4"/>
      <c r="J163" s="4"/>
      <c r="K163" s="4">
        <v>206</v>
      </c>
      <c r="L163" s="4">
        <v>20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207</v>
      </c>
      <c r="F164" s="4">
        <f>Source!U142</f>
        <v>147.25905</v>
      </c>
      <c r="G164" s="4" t="s">
        <v>74</v>
      </c>
      <c r="H164" s="4" t="s">
        <v>75</v>
      </c>
      <c r="I164" s="4"/>
      <c r="J164" s="4"/>
      <c r="K164" s="4">
        <v>207</v>
      </c>
      <c r="L164" s="4">
        <v>21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147.25905</v>
      </c>
      <c r="X164" s="4">
        <v>1</v>
      </c>
      <c r="Y164" s="4">
        <v>147.25905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208</v>
      </c>
      <c r="F165" s="4">
        <f>Source!V142</f>
        <v>4.0311000000000003</v>
      </c>
      <c r="G165" s="4" t="s">
        <v>76</v>
      </c>
      <c r="H165" s="4" t="s">
        <v>77</v>
      </c>
      <c r="I165" s="4"/>
      <c r="J165" s="4"/>
      <c r="K165" s="4">
        <v>208</v>
      </c>
      <c r="L165" s="4">
        <v>22</v>
      </c>
      <c r="M165" s="4">
        <v>3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4.0311000000000003</v>
      </c>
      <c r="X165" s="4">
        <v>1</v>
      </c>
      <c r="Y165" s="4">
        <v>4.0311000000000003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209</v>
      </c>
      <c r="F166" s="4">
        <f>ROUND(Source!W142,O166)</f>
        <v>0</v>
      </c>
      <c r="G166" s="4" t="s">
        <v>78</v>
      </c>
      <c r="H166" s="4" t="s">
        <v>79</v>
      </c>
      <c r="I166" s="4"/>
      <c r="J166" s="4"/>
      <c r="K166" s="4">
        <v>209</v>
      </c>
      <c r="L166" s="4">
        <v>23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233</v>
      </c>
      <c r="F167" s="4">
        <f>ROUND(Source!BD142,O167)</f>
        <v>0</v>
      </c>
      <c r="G167" s="4" t="s">
        <v>80</v>
      </c>
      <c r="H167" s="4" t="s">
        <v>81</v>
      </c>
      <c r="I167" s="4"/>
      <c r="J167" s="4"/>
      <c r="K167" s="4">
        <v>233</v>
      </c>
      <c r="L167" s="4">
        <v>24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210</v>
      </c>
      <c r="F168" s="4">
        <f>ROUND(Source!X142,O168)</f>
        <v>43392.92</v>
      </c>
      <c r="G168" s="4" t="s">
        <v>82</v>
      </c>
      <c r="H168" s="4" t="s">
        <v>83</v>
      </c>
      <c r="I168" s="4"/>
      <c r="J168" s="4"/>
      <c r="K168" s="4">
        <v>210</v>
      </c>
      <c r="L168" s="4">
        <v>25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43392.92</v>
      </c>
      <c r="X168" s="4">
        <v>1</v>
      </c>
      <c r="Y168" s="4">
        <v>43392.92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211</v>
      </c>
      <c r="F169" s="4">
        <f>ROUND(Source!Y142,O169)</f>
        <v>27868.02</v>
      </c>
      <c r="G169" s="4" t="s">
        <v>84</v>
      </c>
      <c r="H169" s="4" t="s">
        <v>85</v>
      </c>
      <c r="I169" s="4"/>
      <c r="J169" s="4"/>
      <c r="K169" s="4">
        <v>211</v>
      </c>
      <c r="L169" s="4">
        <v>26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27868.02</v>
      </c>
      <c r="X169" s="4">
        <v>1</v>
      </c>
      <c r="Y169" s="4">
        <v>27868.02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224</v>
      </c>
      <c r="F170" s="4">
        <f>ROUND(Source!AR142,O170)</f>
        <v>279821.98</v>
      </c>
      <c r="G170" s="4" t="s">
        <v>86</v>
      </c>
      <c r="H170" s="4" t="s">
        <v>87</v>
      </c>
      <c r="I170" s="4"/>
      <c r="J170" s="4"/>
      <c r="K170" s="4">
        <v>224</v>
      </c>
      <c r="L170" s="4">
        <v>27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279821.98</v>
      </c>
      <c r="X170" s="4">
        <v>1</v>
      </c>
      <c r="Y170" s="4">
        <v>279821.98</v>
      </c>
      <c r="Z170" s="4"/>
      <c r="AA170" s="4"/>
      <c r="AB170" s="4"/>
    </row>
    <row r="172" spans="1:206" x14ac:dyDescent="0.2">
      <c r="A172" s="2">
        <v>51</v>
      </c>
      <c r="B172" s="2">
        <f>B12</f>
        <v>237</v>
      </c>
      <c r="C172" s="2">
        <f>A12</f>
        <v>1</v>
      </c>
      <c r="D172" s="2">
        <f>ROW(A12)</f>
        <v>12</v>
      </c>
      <c r="E172" s="2"/>
      <c r="F172" s="2">
        <f>IF(F12&lt;&gt;"",F12,"")</f>
        <v>42</v>
      </c>
      <c r="G172" s="2" t="str">
        <f>IF(G12&lt;&gt;"",G12,"")</f>
        <v>Замена выкатного элемента с выключателем КРУ-6.10 кВ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82">ROUND(O142,2)</f>
        <v>208561.04</v>
      </c>
      <c r="P172" s="2">
        <f t="shared" si="82"/>
        <v>146347.29</v>
      </c>
      <c r="Q172" s="2">
        <f t="shared" si="82"/>
        <v>5270.49</v>
      </c>
      <c r="R172" s="2">
        <f t="shared" si="82"/>
        <v>1593.86</v>
      </c>
      <c r="S172" s="2">
        <f t="shared" si="82"/>
        <v>56943.26</v>
      </c>
      <c r="T172" s="2">
        <f t="shared" si="82"/>
        <v>0</v>
      </c>
      <c r="U172" s="2">
        <f>U142</f>
        <v>147.25905</v>
      </c>
      <c r="V172" s="2">
        <f>V142</f>
        <v>4.0311000000000003</v>
      </c>
      <c r="W172" s="2">
        <f>ROUND(W142,2)</f>
        <v>0</v>
      </c>
      <c r="X172" s="2">
        <f>ROUND(X142,2)</f>
        <v>43392.92</v>
      </c>
      <c r="Y172" s="2">
        <f>ROUND(Y142,2)</f>
        <v>27868.02</v>
      </c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>
        <f t="shared" ref="AO172:BD172" si="83">ROUND(AO142,2)</f>
        <v>0</v>
      </c>
      <c r="AP172" s="2">
        <f t="shared" si="83"/>
        <v>141597.89000000001</v>
      </c>
      <c r="AQ172" s="2">
        <f t="shared" si="83"/>
        <v>0</v>
      </c>
      <c r="AR172" s="2">
        <f t="shared" si="83"/>
        <v>279821.98</v>
      </c>
      <c r="AS172" s="2">
        <f t="shared" si="83"/>
        <v>0</v>
      </c>
      <c r="AT172" s="2">
        <f t="shared" si="83"/>
        <v>54738.84</v>
      </c>
      <c r="AU172" s="2">
        <f t="shared" si="83"/>
        <v>83485.25</v>
      </c>
      <c r="AV172" s="2">
        <f t="shared" si="83"/>
        <v>146347.29</v>
      </c>
      <c r="AW172" s="2">
        <f t="shared" si="83"/>
        <v>4749.3999999999996</v>
      </c>
      <c r="AX172" s="2">
        <f t="shared" si="83"/>
        <v>0</v>
      </c>
      <c r="AY172" s="2">
        <f t="shared" si="83"/>
        <v>4749.3999999999996</v>
      </c>
      <c r="AZ172" s="2">
        <f t="shared" si="83"/>
        <v>141597.89000000001</v>
      </c>
      <c r="BA172" s="2">
        <f t="shared" si="83"/>
        <v>0</v>
      </c>
      <c r="BB172" s="2">
        <f t="shared" si="83"/>
        <v>0</v>
      </c>
      <c r="BC172" s="2">
        <f t="shared" si="83"/>
        <v>0</v>
      </c>
      <c r="BD172" s="2">
        <f t="shared" si="83"/>
        <v>0</v>
      </c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201</v>
      </c>
      <c r="F174" s="4">
        <f>ROUND(Source!O172,O174)</f>
        <v>208561.04</v>
      </c>
      <c r="G174" s="4" t="s">
        <v>34</v>
      </c>
      <c r="H174" s="4" t="s">
        <v>35</v>
      </c>
      <c r="I174" s="4"/>
      <c r="J174" s="4"/>
      <c r="K174" s="4">
        <v>201</v>
      </c>
      <c r="L174" s="4">
        <v>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208561.04</v>
      </c>
      <c r="X174" s="4">
        <v>1</v>
      </c>
      <c r="Y174" s="4">
        <v>208561.04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146347.29</v>
      </c>
      <c r="G175" s="4" t="s">
        <v>36</v>
      </c>
      <c r="H175" s="4" t="s">
        <v>37</v>
      </c>
      <c r="I175" s="4"/>
      <c r="J175" s="4"/>
      <c r="K175" s="4">
        <v>202</v>
      </c>
      <c r="L175" s="4">
        <v>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146347.29</v>
      </c>
      <c r="X175" s="4">
        <v>1</v>
      </c>
      <c r="Y175" s="4">
        <v>146347.29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38</v>
      </c>
      <c r="H176" s="4" t="s">
        <v>39</v>
      </c>
      <c r="I176" s="4"/>
      <c r="J176" s="4"/>
      <c r="K176" s="4">
        <v>222</v>
      </c>
      <c r="L176" s="4">
        <v>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146347.29</v>
      </c>
      <c r="G177" s="4" t="s">
        <v>40</v>
      </c>
      <c r="H177" s="4" t="s">
        <v>41</v>
      </c>
      <c r="I177" s="4"/>
      <c r="J177" s="4"/>
      <c r="K177" s="4">
        <v>225</v>
      </c>
      <c r="L177" s="4">
        <v>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146347.29</v>
      </c>
      <c r="X177" s="4">
        <v>1</v>
      </c>
      <c r="Y177" s="4">
        <v>146347.29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226</v>
      </c>
      <c r="F178" s="4">
        <f>ROUND(Source!AW172,O178)</f>
        <v>4749.3999999999996</v>
      </c>
      <c r="G178" s="4" t="s">
        <v>42</v>
      </c>
      <c r="H178" s="4" t="s">
        <v>43</v>
      </c>
      <c r="I178" s="4"/>
      <c r="J178" s="4"/>
      <c r="K178" s="4">
        <v>226</v>
      </c>
      <c r="L178" s="4">
        <v>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4749.3999999999996</v>
      </c>
      <c r="X178" s="4">
        <v>1</v>
      </c>
      <c r="Y178" s="4">
        <v>4749.3999999999996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44</v>
      </c>
      <c r="H179" s="4" t="s">
        <v>45</v>
      </c>
      <c r="I179" s="4"/>
      <c r="J179" s="4"/>
      <c r="K179" s="4">
        <v>227</v>
      </c>
      <c r="L179" s="4">
        <v>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4749.3999999999996</v>
      </c>
      <c r="G180" s="4" t="s">
        <v>46</v>
      </c>
      <c r="H180" s="4" t="s">
        <v>47</v>
      </c>
      <c r="I180" s="4"/>
      <c r="J180" s="4"/>
      <c r="K180" s="4">
        <v>228</v>
      </c>
      <c r="L180" s="4">
        <v>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4749.3999999999996</v>
      </c>
      <c r="X180" s="4">
        <v>1</v>
      </c>
      <c r="Y180" s="4">
        <v>4749.3999999999996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216</v>
      </c>
      <c r="F181" s="4">
        <f>ROUND(Source!AP172,O181)</f>
        <v>141597.89000000001</v>
      </c>
      <c r="G181" s="4" t="s">
        <v>48</v>
      </c>
      <c r="H181" s="4" t="s">
        <v>49</v>
      </c>
      <c r="I181" s="4"/>
      <c r="J181" s="4"/>
      <c r="K181" s="4">
        <v>216</v>
      </c>
      <c r="L181" s="4">
        <v>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141597.89000000001</v>
      </c>
      <c r="X181" s="4">
        <v>1</v>
      </c>
      <c r="Y181" s="4">
        <v>141597.89000000001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50</v>
      </c>
      <c r="H182" s="4" t="s">
        <v>51</v>
      </c>
      <c r="I182" s="4"/>
      <c r="J182" s="4"/>
      <c r="K182" s="4">
        <v>223</v>
      </c>
      <c r="L182" s="4">
        <v>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141597.89000000001</v>
      </c>
      <c r="G183" s="4" t="s">
        <v>52</v>
      </c>
      <c r="H183" s="4" t="s">
        <v>53</v>
      </c>
      <c r="I183" s="4"/>
      <c r="J183" s="4"/>
      <c r="K183" s="4">
        <v>229</v>
      </c>
      <c r="L183" s="4">
        <v>10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141597.89000000001</v>
      </c>
      <c r="X183" s="4">
        <v>1</v>
      </c>
      <c r="Y183" s="4">
        <v>141597.89000000001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203</v>
      </c>
      <c r="F184" s="4">
        <f>ROUND(Source!Q172,O184)</f>
        <v>5270.49</v>
      </c>
      <c r="G184" s="4" t="s">
        <v>54</v>
      </c>
      <c r="H184" s="4" t="s">
        <v>55</v>
      </c>
      <c r="I184" s="4"/>
      <c r="J184" s="4"/>
      <c r="K184" s="4">
        <v>203</v>
      </c>
      <c r="L184" s="4">
        <v>11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5270.49</v>
      </c>
      <c r="X184" s="4">
        <v>1</v>
      </c>
      <c r="Y184" s="4">
        <v>5270.49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56</v>
      </c>
      <c r="H185" s="4" t="s">
        <v>57</v>
      </c>
      <c r="I185" s="4"/>
      <c r="J185" s="4"/>
      <c r="K185" s="4">
        <v>231</v>
      </c>
      <c r="L185" s="4">
        <v>12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204</v>
      </c>
      <c r="F186" s="4">
        <f>ROUND(Source!R172,O186)</f>
        <v>1593.86</v>
      </c>
      <c r="G186" s="4" t="s">
        <v>58</v>
      </c>
      <c r="H186" s="4" t="s">
        <v>59</v>
      </c>
      <c r="I186" s="4"/>
      <c r="J186" s="4"/>
      <c r="K186" s="4">
        <v>204</v>
      </c>
      <c r="L186" s="4">
        <v>13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1593.86</v>
      </c>
      <c r="X186" s="4">
        <v>1</v>
      </c>
      <c r="Y186" s="4">
        <v>1593.86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205</v>
      </c>
      <c r="F187" s="4">
        <f>ROUND(Source!S172,O187)</f>
        <v>56943.26</v>
      </c>
      <c r="G187" s="4" t="s">
        <v>60</v>
      </c>
      <c r="H187" s="4" t="s">
        <v>61</v>
      </c>
      <c r="I187" s="4"/>
      <c r="J187" s="4"/>
      <c r="K187" s="4">
        <v>205</v>
      </c>
      <c r="L187" s="4">
        <v>14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56943.26</v>
      </c>
      <c r="X187" s="4">
        <v>1</v>
      </c>
      <c r="Y187" s="4">
        <v>56943.26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62</v>
      </c>
      <c r="H188" s="4" t="s">
        <v>63</v>
      </c>
      <c r="I188" s="4"/>
      <c r="J188" s="4"/>
      <c r="K188" s="4">
        <v>232</v>
      </c>
      <c r="L188" s="4">
        <v>15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214</v>
      </c>
      <c r="F189" s="4">
        <f>ROUND(Source!AS172,O189)</f>
        <v>0</v>
      </c>
      <c r="G189" s="4" t="s">
        <v>64</v>
      </c>
      <c r="H189" s="4" t="s">
        <v>65</v>
      </c>
      <c r="I189" s="4"/>
      <c r="J189" s="4"/>
      <c r="K189" s="4">
        <v>214</v>
      </c>
      <c r="L189" s="4">
        <v>16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215</v>
      </c>
      <c r="F190" s="4">
        <f>ROUND(Source!AT172,O190)</f>
        <v>54738.84</v>
      </c>
      <c r="G190" s="4" t="s">
        <v>66</v>
      </c>
      <c r="H190" s="4" t="s">
        <v>67</v>
      </c>
      <c r="I190" s="4"/>
      <c r="J190" s="4"/>
      <c r="K190" s="4">
        <v>215</v>
      </c>
      <c r="L190" s="4">
        <v>17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54738.84</v>
      </c>
      <c r="X190" s="4">
        <v>1</v>
      </c>
      <c r="Y190" s="4">
        <v>54738.84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83485.25</v>
      </c>
      <c r="G191" s="4" t="s">
        <v>68</v>
      </c>
      <c r="H191" s="4" t="s">
        <v>69</v>
      </c>
      <c r="I191" s="4"/>
      <c r="J191" s="4"/>
      <c r="K191" s="4">
        <v>217</v>
      </c>
      <c r="L191" s="4">
        <v>18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83485.25</v>
      </c>
      <c r="X191" s="4">
        <v>1</v>
      </c>
      <c r="Y191" s="4">
        <v>83485.25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70</v>
      </c>
      <c r="H192" s="4" t="s">
        <v>71</v>
      </c>
      <c r="I192" s="4"/>
      <c r="J192" s="4"/>
      <c r="K192" s="4">
        <v>230</v>
      </c>
      <c r="L192" s="4">
        <v>19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72</v>
      </c>
      <c r="H193" s="4" t="s">
        <v>73</v>
      </c>
      <c r="I193" s="4"/>
      <c r="J193" s="4"/>
      <c r="K193" s="4">
        <v>206</v>
      </c>
      <c r="L193" s="4">
        <v>20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207</v>
      </c>
      <c r="F194" s="4">
        <f>Source!U172</f>
        <v>147.25905</v>
      </c>
      <c r="G194" s="4" t="s">
        <v>74</v>
      </c>
      <c r="H194" s="4" t="s">
        <v>75</v>
      </c>
      <c r="I194" s="4"/>
      <c r="J194" s="4"/>
      <c r="K194" s="4">
        <v>207</v>
      </c>
      <c r="L194" s="4">
        <v>21</v>
      </c>
      <c r="M194" s="4">
        <v>3</v>
      </c>
      <c r="N194" s="4" t="s">
        <v>3</v>
      </c>
      <c r="O194" s="4">
        <v>-1</v>
      </c>
      <c r="P194" s="4"/>
      <c r="Q194" s="4"/>
      <c r="R194" s="4"/>
      <c r="S194" s="4"/>
      <c r="T194" s="4"/>
      <c r="U194" s="4"/>
      <c r="V194" s="4"/>
      <c r="W194" s="4">
        <v>147.25905</v>
      </c>
      <c r="X194" s="4">
        <v>1</v>
      </c>
      <c r="Y194" s="4">
        <v>147.25905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208</v>
      </c>
      <c r="F195" s="4">
        <f>Source!V172</f>
        <v>4.0311000000000003</v>
      </c>
      <c r="G195" s="4" t="s">
        <v>76</v>
      </c>
      <c r="H195" s="4" t="s">
        <v>77</v>
      </c>
      <c r="I195" s="4"/>
      <c r="J195" s="4"/>
      <c r="K195" s="4">
        <v>208</v>
      </c>
      <c r="L195" s="4">
        <v>22</v>
      </c>
      <c r="M195" s="4">
        <v>3</v>
      </c>
      <c r="N195" s="4" t="s">
        <v>3</v>
      </c>
      <c r="O195" s="4">
        <v>-1</v>
      </c>
      <c r="P195" s="4"/>
      <c r="Q195" s="4"/>
      <c r="R195" s="4"/>
      <c r="S195" s="4"/>
      <c r="T195" s="4"/>
      <c r="U195" s="4"/>
      <c r="V195" s="4"/>
      <c r="W195" s="4">
        <v>4.0311000000000003</v>
      </c>
      <c r="X195" s="4">
        <v>1</v>
      </c>
      <c r="Y195" s="4">
        <v>4.0311000000000003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78</v>
      </c>
      <c r="H196" s="4" t="s">
        <v>79</v>
      </c>
      <c r="I196" s="4"/>
      <c r="J196" s="4"/>
      <c r="K196" s="4">
        <v>209</v>
      </c>
      <c r="L196" s="4">
        <v>23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233</v>
      </c>
      <c r="F197" s="4">
        <f>ROUND(Source!BD172,O197)</f>
        <v>0</v>
      </c>
      <c r="G197" s="4" t="s">
        <v>80</v>
      </c>
      <c r="H197" s="4" t="s">
        <v>81</v>
      </c>
      <c r="I197" s="4"/>
      <c r="J197" s="4"/>
      <c r="K197" s="4">
        <v>233</v>
      </c>
      <c r="L197" s="4">
        <v>24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210</v>
      </c>
      <c r="F198" s="4">
        <f>ROUND(Source!X172,O198)</f>
        <v>43392.92</v>
      </c>
      <c r="G198" s="4" t="s">
        <v>82</v>
      </c>
      <c r="H198" s="4" t="s">
        <v>83</v>
      </c>
      <c r="I198" s="4"/>
      <c r="J198" s="4"/>
      <c r="K198" s="4">
        <v>210</v>
      </c>
      <c r="L198" s="4">
        <v>25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43392.92</v>
      </c>
      <c r="X198" s="4">
        <v>1</v>
      </c>
      <c r="Y198" s="4">
        <v>43392.92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211</v>
      </c>
      <c r="F199" s="4">
        <f>ROUND(Source!Y172,O199)</f>
        <v>27868.02</v>
      </c>
      <c r="G199" s="4" t="s">
        <v>84</v>
      </c>
      <c r="H199" s="4" t="s">
        <v>85</v>
      </c>
      <c r="I199" s="4"/>
      <c r="J199" s="4"/>
      <c r="K199" s="4">
        <v>211</v>
      </c>
      <c r="L199" s="4">
        <v>26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27868.02</v>
      </c>
      <c r="X199" s="4">
        <v>1</v>
      </c>
      <c r="Y199" s="4">
        <v>27868.02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224</v>
      </c>
      <c r="F200" s="4">
        <f>ROUND(Source!AR172,O200)</f>
        <v>279821.98</v>
      </c>
      <c r="G200" s="4" t="s">
        <v>86</v>
      </c>
      <c r="H200" s="4" t="s">
        <v>87</v>
      </c>
      <c r="I200" s="4"/>
      <c r="J200" s="4"/>
      <c r="K200" s="4">
        <v>224</v>
      </c>
      <c r="L200" s="4">
        <v>27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279821.98</v>
      </c>
      <c r="X200" s="4">
        <v>1</v>
      </c>
      <c r="Y200" s="4">
        <v>279821.98</v>
      </c>
      <c r="Z200" s="4"/>
      <c r="AA200" s="4"/>
      <c r="AB200" s="4"/>
    </row>
    <row r="201" spans="1:28" x14ac:dyDescent="0.2">
      <c r="A201" s="4">
        <v>50</v>
      </c>
      <c r="B201" s="4">
        <v>1</v>
      </c>
      <c r="C201" s="4">
        <v>0</v>
      </c>
      <c r="D201" s="4">
        <v>2</v>
      </c>
      <c r="E201" s="4">
        <v>0</v>
      </c>
      <c r="F201" s="4">
        <f>ROUND(F202+F203+F204,O201)</f>
        <v>279821.98</v>
      </c>
      <c r="G201" s="4" t="s">
        <v>136</v>
      </c>
      <c r="H201" s="4" t="s">
        <v>137</v>
      </c>
      <c r="I201" s="4"/>
      <c r="J201" s="4"/>
      <c r="K201" s="4">
        <v>212</v>
      </c>
      <c r="L201" s="4">
        <v>28</v>
      </c>
      <c r="M201" s="4">
        <v>0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279821.98</v>
      </c>
      <c r="X201" s="4">
        <v>1</v>
      </c>
      <c r="Y201" s="4">
        <v>279821.98</v>
      </c>
      <c r="Z201" s="4"/>
      <c r="AA201" s="4"/>
      <c r="AB201" s="4"/>
    </row>
    <row r="202" spans="1:28" x14ac:dyDescent="0.2">
      <c r="A202" s="4">
        <v>50</v>
      </c>
      <c r="B202" s="4">
        <v>1</v>
      </c>
      <c r="C202" s="4">
        <v>0</v>
      </c>
      <c r="D202" s="4">
        <v>2</v>
      </c>
      <c r="E202" s="4">
        <v>0</v>
      </c>
      <c r="F202" s="4">
        <f>ROUND(F189+F190,O202)</f>
        <v>54738.84</v>
      </c>
      <c r="G202" s="4" t="s">
        <v>138</v>
      </c>
      <c r="H202" s="4" t="s">
        <v>139</v>
      </c>
      <c r="I202" s="4"/>
      <c r="J202" s="4"/>
      <c r="K202" s="4">
        <v>212</v>
      </c>
      <c r="L202" s="4">
        <v>29</v>
      </c>
      <c r="M202" s="4">
        <v>0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54738.84</v>
      </c>
      <c r="X202" s="4">
        <v>1</v>
      </c>
      <c r="Y202" s="4">
        <v>54738.84</v>
      </c>
      <c r="Z202" s="4"/>
      <c r="AA202" s="4"/>
      <c r="AB202" s="4"/>
    </row>
    <row r="203" spans="1:28" x14ac:dyDescent="0.2">
      <c r="A203" s="4">
        <v>50</v>
      </c>
      <c r="B203" s="4">
        <v>1</v>
      </c>
      <c r="C203" s="4">
        <v>0</v>
      </c>
      <c r="D203" s="4">
        <v>2</v>
      </c>
      <c r="E203" s="4">
        <v>0</v>
      </c>
      <c r="F203" s="4">
        <f>ROUND(F183,O203)</f>
        <v>141597.89000000001</v>
      </c>
      <c r="G203" s="4" t="s">
        <v>140</v>
      </c>
      <c r="H203" s="4" t="s">
        <v>124</v>
      </c>
      <c r="I203" s="4"/>
      <c r="J203" s="4"/>
      <c r="K203" s="4">
        <v>212</v>
      </c>
      <c r="L203" s="4">
        <v>30</v>
      </c>
      <c r="M203" s="4">
        <v>0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141597.89000000001</v>
      </c>
      <c r="X203" s="4">
        <v>1</v>
      </c>
      <c r="Y203" s="4">
        <v>141597.89000000001</v>
      </c>
      <c r="Z203" s="4"/>
      <c r="AA203" s="4"/>
      <c r="AB203" s="4"/>
    </row>
    <row r="204" spans="1:28" x14ac:dyDescent="0.2">
      <c r="A204" s="4">
        <v>50</v>
      </c>
      <c r="B204" s="4">
        <v>1</v>
      </c>
      <c r="C204" s="4">
        <v>0</v>
      </c>
      <c r="D204" s="4">
        <v>2</v>
      </c>
      <c r="E204" s="4">
        <v>0</v>
      </c>
      <c r="F204" s="4">
        <f>ROUND(F191,O204)</f>
        <v>83485.25</v>
      </c>
      <c r="G204" s="4" t="s">
        <v>141</v>
      </c>
      <c r="H204" s="4" t="s">
        <v>142</v>
      </c>
      <c r="I204" s="4"/>
      <c r="J204" s="4"/>
      <c r="K204" s="4">
        <v>212</v>
      </c>
      <c r="L204" s="4">
        <v>31</v>
      </c>
      <c r="M204" s="4">
        <v>0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83485.25</v>
      </c>
      <c r="X204" s="4">
        <v>1</v>
      </c>
      <c r="Y204" s="4">
        <v>83485.25</v>
      </c>
      <c r="Z204" s="4"/>
      <c r="AA204" s="4"/>
      <c r="AB204" s="4"/>
    </row>
    <row r="206" spans="1:28" x14ac:dyDescent="0.2">
      <c r="A206">
        <v>71</v>
      </c>
      <c r="B206">
        <v>1</v>
      </c>
      <c r="D206">
        <v>200001</v>
      </c>
      <c r="E206">
        <v>69611698</v>
      </c>
      <c r="F206" t="s">
        <v>3</v>
      </c>
      <c r="G206" t="s">
        <v>3</v>
      </c>
      <c r="H206">
        <v>-1</v>
      </c>
      <c r="I206">
        <v>-1</v>
      </c>
    </row>
    <row r="209" spans="1:16" x14ac:dyDescent="0.2">
      <c r="A209">
        <v>70</v>
      </c>
      <c r="B209">
        <v>1</v>
      </c>
      <c r="D209">
        <v>1</v>
      </c>
      <c r="E209" t="s">
        <v>143</v>
      </c>
      <c r="F209" t="s">
        <v>144</v>
      </c>
      <c r="G209">
        <v>1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P209" t="s">
        <v>145</v>
      </c>
    </row>
    <row r="210" spans="1:16" x14ac:dyDescent="0.2">
      <c r="A210">
        <v>70</v>
      </c>
      <c r="B210">
        <v>1</v>
      </c>
      <c r="D210">
        <v>2</v>
      </c>
      <c r="E210" t="s">
        <v>146</v>
      </c>
      <c r="F210" t="s">
        <v>147</v>
      </c>
      <c r="G210">
        <v>0</v>
      </c>
      <c r="H210">
        <v>0</v>
      </c>
      <c r="I210" t="s">
        <v>3</v>
      </c>
      <c r="J210">
        <v>1</v>
      </c>
      <c r="K210">
        <v>0</v>
      </c>
      <c r="L210" t="s">
        <v>3</v>
      </c>
      <c r="M210" t="s">
        <v>3</v>
      </c>
      <c r="N210">
        <v>0</v>
      </c>
      <c r="P210" t="s">
        <v>148</v>
      </c>
    </row>
    <row r="211" spans="1:16" x14ac:dyDescent="0.2">
      <c r="A211">
        <v>70</v>
      </c>
      <c r="B211">
        <v>1</v>
      </c>
      <c r="D211">
        <v>3</v>
      </c>
      <c r="E211" t="s">
        <v>149</v>
      </c>
      <c r="F211" t="s">
        <v>150</v>
      </c>
      <c r="G211">
        <v>0</v>
      </c>
      <c r="H211">
        <v>0</v>
      </c>
      <c r="I211" t="s">
        <v>3</v>
      </c>
      <c r="J211">
        <v>1</v>
      </c>
      <c r="K211">
        <v>0</v>
      </c>
      <c r="L211" t="s">
        <v>3</v>
      </c>
      <c r="M211" t="s">
        <v>3</v>
      </c>
      <c r="N211">
        <v>0</v>
      </c>
      <c r="P211" t="s">
        <v>151</v>
      </c>
    </row>
    <row r="212" spans="1:16" x14ac:dyDescent="0.2">
      <c r="A212">
        <v>70</v>
      </c>
      <c r="B212">
        <v>1</v>
      </c>
      <c r="D212">
        <v>4</v>
      </c>
      <c r="E212" t="s">
        <v>152</v>
      </c>
      <c r="F212" t="s">
        <v>153</v>
      </c>
      <c r="G212">
        <v>0</v>
      </c>
      <c r="H212">
        <v>0</v>
      </c>
      <c r="I212" t="s">
        <v>154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155</v>
      </c>
    </row>
    <row r="213" spans="1:16" x14ac:dyDescent="0.2">
      <c r="A213">
        <v>70</v>
      </c>
      <c r="B213">
        <v>1</v>
      </c>
      <c r="D213">
        <v>5</v>
      </c>
      <c r="E213" t="s">
        <v>156</v>
      </c>
      <c r="F213" t="s">
        <v>157</v>
      </c>
      <c r="G213">
        <v>0</v>
      </c>
      <c r="H213">
        <v>0</v>
      </c>
      <c r="I213" t="s">
        <v>158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159</v>
      </c>
    </row>
    <row r="214" spans="1:16" x14ac:dyDescent="0.2">
      <c r="A214">
        <v>70</v>
      </c>
      <c r="B214">
        <v>1</v>
      </c>
      <c r="D214">
        <v>6</v>
      </c>
      <c r="E214" t="s">
        <v>160</v>
      </c>
      <c r="F214" t="s">
        <v>161</v>
      </c>
      <c r="G214">
        <v>0</v>
      </c>
      <c r="H214">
        <v>0</v>
      </c>
      <c r="I214" t="s">
        <v>162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163</v>
      </c>
    </row>
    <row r="215" spans="1:16" x14ac:dyDescent="0.2">
      <c r="A215">
        <v>70</v>
      </c>
      <c r="B215">
        <v>1</v>
      </c>
      <c r="D215">
        <v>7</v>
      </c>
      <c r="E215" t="s">
        <v>164</v>
      </c>
      <c r="F215" t="s">
        <v>165</v>
      </c>
      <c r="G215">
        <v>1</v>
      </c>
      <c r="H215">
        <v>0</v>
      </c>
      <c r="I215" t="s">
        <v>3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166</v>
      </c>
    </row>
    <row r="216" spans="1:16" x14ac:dyDescent="0.2">
      <c r="A216">
        <v>70</v>
      </c>
      <c r="B216">
        <v>1</v>
      </c>
      <c r="D216">
        <v>8</v>
      </c>
      <c r="E216" t="s">
        <v>167</v>
      </c>
      <c r="F216" t="s">
        <v>168</v>
      </c>
      <c r="G216">
        <v>0</v>
      </c>
      <c r="H216">
        <v>0</v>
      </c>
      <c r="I216" t="s">
        <v>169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170</v>
      </c>
    </row>
    <row r="217" spans="1:16" x14ac:dyDescent="0.2">
      <c r="A217">
        <v>70</v>
      </c>
      <c r="B217">
        <v>1</v>
      </c>
      <c r="D217">
        <v>9</v>
      </c>
      <c r="E217" t="s">
        <v>171</v>
      </c>
      <c r="F217" t="s">
        <v>172</v>
      </c>
      <c r="G217">
        <v>0</v>
      </c>
      <c r="H217">
        <v>0</v>
      </c>
      <c r="I217" t="s">
        <v>173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174</v>
      </c>
    </row>
    <row r="218" spans="1:16" x14ac:dyDescent="0.2">
      <c r="A218">
        <v>70</v>
      </c>
      <c r="B218">
        <v>1</v>
      </c>
      <c r="D218">
        <v>10</v>
      </c>
      <c r="E218" t="s">
        <v>175</v>
      </c>
      <c r="F218" t="s">
        <v>176</v>
      </c>
      <c r="G218">
        <v>0</v>
      </c>
      <c r="H218">
        <v>0</v>
      </c>
      <c r="I218" t="s">
        <v>177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178</v>
      </c>
    </row>
    <row r="219" spans="1:16" x14ac:dyDescent="0.2">
      <c r="A219">
        <v>70</v>
      </c>
      <c r="B219">
        <v>1</v>
      </c>
      <c r="D219">
        <v>11</v>
      </c>
      <c r="E219" t="s">
        <v>179</v>
      </c>
      <c r="F219" t="s">
        <v>180</v>
      </c>
      <c r="G219">
        <v>0</v>
      </c>
      <c r="H219">
        <v>0</v>
      </c>
      <c r="I219" t="s">
        <v>181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182</v>
      </c>
    </row>
    <row r="220" spans="1:16" x14ac:dyDescent="0.2">
      <c r="A220">
        <v>70</v>
      </c>
      <c r="B220">
        <v>1</v>
      </c>
      <c r="D220">
        <v>12</v>
      </c>
      <c r="E220" t="s">
        <v>183</v>
      </c>
      <c r="F220" t="s">
        <v>184</v>
      </c>
      <c r="G220">
        <v>0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1</v>
      </c>
      <c r="E221" t="s">
        <v>185</v>
      </c>
      <c r="F221" t="s">
        <v>186</v>
      </c>
      <c r="G221">
        <v>0.9</v>
      </c>
      <c r="H221">
        <v>1</v>
      </c>
      <c r="I221" t="s">
        <v>187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16" x14ac:dyDescent="0.2">
      <c r="A222">
        <v>70</v>
      </c>
      <c r="B222">
        <v>1</v>
      </c>
      <c r="D222">
        <v>2</v>
      </c>
      <c r="E222" t="s">
        <v>188</v>
      </c>
      <c r="F222" t="s">
        <v>189</v>
      </c>
      <c r="G222">
        <v>0.85</v>
      </c>
      <c r="H222">
        <v>1</v>
      </c>
      <c r="I222" t="s">
        <v>190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3</v>
      </c>
      <c r="E223" t="s">
        <v>191</v>
      </c>
      <c r="F223" t="s">
        <v>192</v>
      </c>
      <c r="G223">
        <v>1</v>
      </c>
      <c r="H223">
        <v>0.85</v>
      </c>
      <c r="I223" t="s">
        <v>193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4" spans="1:16" x14ac:dyDescent="0.2">
      <c r="A224">
        <v>70</v>
      </c>
      <c r="B224">
        <v>1</v>
      </c>
      <c r="D224">
        <v>4</v>
      </c>
      <c r="E224" t="s">
        <v>194</v>
      </c>
      <c r="F224" t="s">
        <v>195</v>
      </c>
      <c r="G224">
        <v>1</v>
      </c>
      <c r="H224">
        <v>0</v>
      </c>
      <c r="I224" t="s">
        <v>3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3</v>
      </c>
    </row>
    <row r="225" spans="1:40" x14ac:dyDescent="0.2">
      <c r="A225">
        <v>70</v>
      </c>
      <c r="B225">
        <v>1</v>
      </c>
      <c r="D225">
        <v>5</v>
      </c>
      <c r="E225" t="s">
        <v>196</v>
      </c>
      <c r="F225" t="s">
        <v>197</v>
      </c>
      <c r="G225">
        <v>1</v>
      </c>
      <c r="H225">
        <v>0.8</v>
      </c>
      <c r="I225" t="s">
        <v>198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3</v>
      </c>
    </row>
    <row r="226" spans="1:40" x14ac:dyDescent="0.2">
      <c r="A226">
        <v>70</v>
      </c>
      <c r="B226">
        <v>1</v>
      </c>
      <c r="D226">
        <v>6</v>
      </c>
      <c r="E226" t="s">
        <v>199</v>
      </c>
      <c r="F226" t="s">
        <v>200</v>
      </c>
      <c r="G226">
        <v>0.85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P226" t="s">
        <v>3</v>
      </c>
    </row>
    <row r="227" spans="1:40" x14ac:dyDescent="0.2">
      <c r="A227">
        <v>70</v>
      </c>
      <c r="B227">
        <v>1</v>
      </c>
      <c r="D227">
        <v>7</v>
      </c>
      <c r="E227" t="s">
        <v>201</v>
      </c>
      <c r="F227" t="s">
        <v>202</v>
      </c>
      <c r="G227">
        <v>0.8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40" x14ac:dyDescent="0.2">
      <c r="A228">
        <v>70</v>
      </c>
      <c r="B228">
        <v>1</v>
      </c>
      <c r="D228">
        <v>8</v>
      </c>
      <c r="E228" t="s">
        <v>203</v>
      </c>
      <c r="F228" t="s">
        <v>204</v>
      </c>
      <c r="G228">
        <v>0.7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29" spans="1:40" x14ac:dyDescent="0.2">
      <c r="A229">
        <v>70</v>
      </c>
      <c r="B229">
        <v>1</v>
      </c>
      <c r="D229">
        <v>9</v>
      </c>
      <c r="E229" t="s">
        <v>205</v>
      </c>
      <c r="F229" t="s">
        <v>206</v>
      </c>
      <c r="G229">
        <v>0.9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3</v>
      </c>
    </row>
    <row r="230" spans="1:40" x14ac:dyDescent="0.2">
      <c r="A230">
        <v>70</v>
      </c>
      <c r="B230">
        <v>1</v>
      </c>
      <c r="D230">
        <v>10</v>
      </c>
      <c r="E230" t="s">
        <v>207</v>
      </c>
      <c r="F230" t="s">
        <v>208</v>
      </c>
      <c r="G230">
        <v>0.6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3</v>
      </c>
    </row>
    <row r="231" spans="1:40" x14ac:dyDescent="0.2">
      <c r="A231">
        <v>70</v>
      </c>
      <c r="B231">
        <v>1</v>
      </c>
      <c r="D231">
        <v>11</v>
      </c>
      <c r="E231" t="s">
        <v>209</v>
      </c>
      <c r="F231" t="s">
        <v>210</v>
      </c>
      <c r="G231">
        <v>1.2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3</v>
      </c>
    </row>
    <row r="232" spans="1:40" x14ac:dyDescent="0.2">
      <c r="A232">
        <v>70</v>
      </c>
      <c r="B232">
        <v>1</v>
      </c>
      <c r="D232">
        <v>12</v>
      </c>
      <c r="E232" t="s">
        <v>211</v>
      </c>
      <c r="F232" t="s">
        <v>212</v>
      </c>
      <c r="G232">
        <v>0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3</v>
      </c>
    </row>
    <row r="233" spans="1:40" x14ac:dyDescent="0.2">
      <c r="A233">
        <v>70</v>
      </c>
      <c r="B233">
        <v>1</v>
      </c>
      <c r="D233">
        <v>13</v>
      </c>
      <c r="E233" t="s">
        <v>213</v>
      </c>
      <c r="F233" t="s">
        <v>214</v>
      </c>
      <c r="G233">
        <v>1</v>
      </c>
      <c r="H233">
        <v>0</v>
      </c>
      <c r="I233" t="s">
        <v>3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3</v>
      </c>
    </row>
    <row r="235" spans="1:40" x14ac:dyDescent="0.2">
      <c r="A235">
        <v>-1</v>
      </c>
    </row>
    <row r="237" spans="1:40" x14ac:dyDescent="0.2">
      <c r="A237" s="3">
        <v>75</v>
      </c>
      <c r="B237" s="3" t="s">
        <v>215</v>
      </c>
      <c r="C237" s="3">
        <v>2022</v>
      </c>
      <c r="D237" s="3">
        <v>0</v>
      </c>
      <c r="E237" s="3">
        <v>1</v>
      </c>
      <c r="F237" s="3">
        <v>0</v>
      </c>
      <c r="G237" s="3">
        <v>0</v>
      </c>
      <c r="H237" s="3">
        <v>1</v>
      </c>
      <c r="I237" s="3">
        <v>0</v>
      </c>
      <c r="J237" s="3">
        <v>1</v>
      </c>
      <c r="K237" s="3">
        <v>0</v>
      </c>
      <c r="L237" s="3">
        <v>0</v>
      </c>
      <c r="M237" s="3">
        <v>0</v>
      </c>
      <c r="N237" s="3">
        <v>109125287</v>
      </c>
      <c r="O237" s="3">
        <v>1</v>
      </c>
    </row>
    <row r="238" spans="1:40" x14ac:dyDescent="0.2">
      <c r="A238" s="5">
        <v>1</v>
      </c>
      <c r="B238" s="5" t="s">
        <v>216</v>
      </c>
      <c r="C238" s="5" t="s">
        <v>217</v>
      </c>
      <c r="D238" s="5">
        <v>2022</v>
      </c>
      <c r="E238" s="5">
        <v>1</v>
      </c>
      <c r="F238" s="5">
        <v>1</v>
      </c>
      <c r="G238" s="5">
        <v>1</v>
      </c>
      <c r="H238" s="5">
        <v>0</v>
      </c>
      <c r="I238" s="5">
        <v>2</v>
      </c>
      <c r="J238" s="5">
        <v>1</v>
      </c>
      <c r="K238" s="5">
        <v>7.53</v>
      </c>
      <c r="L238" s="5">
        <v>5.81</v>
      </c>
      <c r="M238" s="5">
        <v>1</v>
      </c>
      <c r="N238" s="5">
        <v>1</v>
      </c>
      <c r="O238" s="5">
        <v>7.53</v>
      </c>
      <c r="P238" s="5">
        <v>5.81</v>
      </c>
      <c r="Q238" s="5">
        <v>1</v>
      </c>
      <c r="R238" s="5" t="s">
        <v>3</v>
      </c>
      <c r="S238" s="5" t="s">
        <v>3</v>
      </c>
      <c r="T238" s="5" t="s">
        <v>3</v>
      </c>
      <c r="U238" s="5" t="s">
        <v>3</v>
      </c>
      <c r="V238" s="5" t="s">
        <v>3</v>
      </c>
      <c r="W238" s="5" t="s">
        <v>3</v>
      </c>
      <c r="X238" s="5" t="s">
        <v>3</v>
      </c>
      <c r="Y238" s="5" t="s">
        <v>3</v>
      </c>
      <c r="Z238" s="5" t="s">
        <v>3</v>
      </c>
      <c r="AA238" s="5" t="s">
        <v>3</v>
      </c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>
        <v>109125288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109125287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f>(Source!F159)/1000</f>
        <v>0</v>
      </c>
      <c r="F16" s="7">
        <f>(Source!F160)/1000</f>
        <v>54.738839999999996</v>
      </c>
      <c r="G16" s="7">
        <f>(Source!F151)/1000</f>
        <v>141.59789000000001</v>
      </c>
      <c r="H16" s="7">
        <f>(Source!F161)/1000+(Source!F162)/1000</f>
        <v>83.485249999999994</v>
      </c>
      <c r="I16" s="7">
        <f>E16+F16+G16+H16</f>
        <v>279.82198</v>
      </c>
      <c r="J16" s="7">
        <f>(Source!F157)/1000</f>
        <v>56.943260000000002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208561.04</v>
      </c>
      <c r="AU16" s="7">
        <v>146347.29</v>
      </c>
      <c r="AV16" s="7">
        <v>0</v>
      </c>
      <c r="AW16" s="7">
        <v>141597.89000000001</v>
      </c>
      <c r="AX16" s="7">
        <v>0</v>
      </c>
      <c r="AY16" s="7">
        <v>5270.49</v>
      </c>
      <c r="AZ16" s="7">
        <v>1593.86</v>
      </c>
      <c r="BA16" s="7">
        <v>56943.26</v>
      </c>
      <c r="BB16" s="7">
        <v>0</v>
      </c>
      <c r="BC16" s="7">
        <v>54738.84</v>
      </c>
      <c r="BD16" s="7">
        <v>83485.25</v>
      </c>
      <c r="BE16" s="7">
        <v>0</v>
      </c>
      <c r="BF16" s="7">
        <v>147.25905</v>
      </c>
      <c r="BG16" s="7">
        <v>4.0311000000000003</v>
      </c>
      <c r="BH16" s="7">
        <v>0</v>
      </c>
      <c r="BI16" s="7">
        <v>43392.92</v>
      </c>
      <c r="BJ16" s="7">
        <v>27868.02</v>
      </c>
      <c r="BK16" s="7">
        <v>279821.98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54.738839999999996</v>
      </c>
      <c r="G18" s="8">
        <f>SUMIF(A16:A17,3,G16:G17)</f>
        <v>141.59789000000001</v>
      </c>
      <c r="H18" s="8">
        <f>SUMIF(A16:A17,3,H16:H17)</f>
        <v>83.485249999999994</v>
      </c>
      <c r="I18" s="8">
        <f>SUMIF(A16:A17,3,I16:I17)</f>
        <v>279.82198</v>
      </c>
      <c r="J18" s="8">
        <f>SUMIF(A16:A17,3,J16:J17)</f>
        <v>56.943260000000002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208561.04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146347.29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146347.29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4749.3999999999996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4749.3999999999996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141597.89000000001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141597.89000000001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5270.49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1593.86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56943.26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54738.84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83485.25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147.25905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4.0311000000000003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43392.92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27868.02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279821.98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279821.98</v>
      </c>
      <c r="G47" s="4" t="s">
        <v>136</v>
      </c>
      <c r="H47" s="4" t="s">
        <v>137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54738.84</v>
      </c>
      <c r="G48" s="4" t="s">
        <v>138</v>
      </c>
      <c r="H48" s="4" t="s">
        <v>139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141597.89000000001</v>
      </c>
      <c r="G49" s="4" t="s">
        <v>140</v>
      </c>
      <c r="H49" s="4" t="s">
        <v>124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83485.25</v>
      </c>
      <c r="G50" s="4" t="s">
        <v>141</v>
      </c>
      <c r="H50" s="4" t="s">
        <v>142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215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109125287</v>
      </c>
      <c r="O55" s="3">
        <v>1</v>
      </c>
    </row>
    <row r="56" spans="1:40" x14ac:dyDescent="0.2">
      <c r="A56" s="5">
        <v>1</v>
      </c>
      <c r="B56" s="5" t="s">
        <v>216</v>
      </c>
      <c r="C56" s="5" t="s">
        <v>217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109125288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109125287</v>
      </c>
      <c r="C1">
        <v>109125525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219</v>
      </c>
      <c r="J1" t="s">
        <v>3</v>
      </c>
      <c r="K1" t="s">
        <v>220</v>
      </c>
      <c r="L1">
        <v>1369</v>
      </c>
      <c r="N1">
        <v>1013</v>
      </c>
      <c r="O1" t="s">
        <v>221</v>
      </c>
      <c r="P1" t="s">
        <v>221</v>
      </c>
      <c r="Q1">
        <v>1</v>
      </c>
      <c r="W1">
        <v>0</v>
      </c>
      <c r="X1">
        <v>604758886</v>
      </c>
      <c r="Y1">
        <v>3.2197500000000003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7.95</v>
      </c>
      <c r="AU1" t="s">
        <v>21</v>
      </c>
      <c r="AV1">
        <v>1</v>
      </c>
      <c r="AW1">
        <v>2</v>
      </c>
      <c r="AX1">
        <v>109125535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3.2197500000000003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ROUND(((ROUND(AT1*CZ1,2)*1.35)*0.3),6)</f>
        <v>30.974399999999999</v>
      </c>
      <c r="DC1">
        <f>ROUND(((ROUND(AT1*AG1,2)*1.35)*0.3),6)</f>
        <v>0</v>
      </c>
    </row>
    <row r="2" spans="1:107" x14ac:dyDescent="0.2">
      <c r="A2">
        <f>ROW(Source!A28)</f>
        <v>28</v>
      </c>
      <c r="B2">
        <v>109125287</v>
      </c>
      <c r="C2">
        <v>109125525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3</v>
      </c>
      <c r="K2" t="s">
        <v>222</v>
      </c>
      <c r="L2">
        <v>608254</v>
      </c>
      <c r="N2">
        <v>1013</v>
      </c>
      <c r="O2" t="s">
        <v>223</v>
      </c>
      <c r="P2" t="s">
        <v>223</v>
      </c>
      <c r="Q2">
        <v>1</v>
      </c>
      <c r="W2">
        <v>0</v>
      </c>
      <c r="X2">
        <v>-185737400</v>
      </c>
      <c r="Y2">
        <v>0.25109999999999999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0.62</v>
      </c>
      <c r="AU2" t="s">
        <v>21</v>
      </c>
      <c r="AV2">
        <v>2</v>
      </c>
      <c r="AW2">
        <v>2</v>
      </c>
      <c r="AX2">
        <v>109125536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0.25109999999999999</v>
      </c>
      <c r="CY2">
        <f>AD2</f>
        <v>0</v>
      </c>
      <c r="CZ2">
        <f>AH2</f>
        <v>0</v>
      </c>
      <c r="DA2">
        <f>AL2</f>
        <v>1</v>
      </c>
      <c r="DB2">
        <f>ROUND(((ROUND(AT2*CZ2,2)*1.35)*0.3),6)</f>
        <v>0</v>
      </c>
      <c r="DC2">
        <f>ROUND(((ROUND(AT2*AG2,2)*1.35)*0.3),6)</f>
        <v>0</v>
      </c>
    </row>
    <row r="3" spans="1:107" x14ac:dyDescent="0.2">
      <c r="A3">
        <f>ROW(Source!A28)</f>
        <v>28</v>
      </c>
      <c r="B3">
        <v>109125287</v>
      </c>
      <c r="C3">
        <v>109125525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224</v>
      </c>
      <c r="J3" t="s">
        <v>225</v>
      </c>
      <c r="K3" t="s">
        <v>226</v>
      </c>
      <c r="L3">
        <v>1368</v>
      </c>
      <c r="N3">
        <v>1011</v>
      </c>
      <c r="O3" t="s">
        <v>227</v>
      </c>
      <c r="P3" t="s">
        <v>227</v>
      </c>
      <c r="Q3">
        <v>1</v>
      </c>
      <c r="W3">
        <v>0</v>
      </c>
      <c r="X3">
        <v>783836208</v>
      </c>
      <c r="Y3">
        <v>0.15795000000000001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0.39</v>
      </c>
      <c r="AU3" t="s">
        <v>21</v>
      </c>
      <c r="AV3">
        <v>0</v>
      </c>
      <c r="AW3">
        <v>2</v>
      </c>
      <c r="AX3">
        <v>109125537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0.15795000000000001</v>
      </c>
      <c r="CY3">
        <f>AB3</f>
        <v>1124.33</v>
      </c>
      <c r="CZ3">
        <f>AF3</f>
        <v>134.65</v>
      </c>
      <c r="DA3">
        <f>AJ3</f>
        <v>8.35</v>
      </c>
      <c r="DB3">
        <f>ROUND(((ROUND(AT3*CZ3,2)*1.35)*0.3),6)</f>
        <v>21.266549999999999</v>
      </c>
      <c r="DC3">
        <f>ROUND(((ROUND(AT3*AG3,2)*1.35)*0.3),6)</f>
        <v>2.13435</v>
      </c>
    </row>
    <row r="4" spans="1:107" x14ac:dyDescent="0.2">
      <c r="A4">
        <f>ROW(Source!A28)</f>
        <v>28</v>
      </c>
      <c r="B4">
        <v>109125287</v>
      </c>
      <c r="C4">
        <v>109125525</v>
      </c>
      <c r="D4">
        <v>76432732</v>
      </c>
      <c r="E4">
        <v>1</v>
      </c>
      <c r="F4">
        <v>1</v>
      </c>
      <c r="G4">
        <v>1</v>
      </c>
      <c r="H4">
        <v>2</v>
      </c>
      <c r="I4" t="s">
        <v>228</v>
      </c>
      <c r="J4" t="s">
        <v>229</v>
      </c>
      <c r="K4" t="s">
        <v>230</v>
      </c>
      <c r="L4">
        <v>1368</v>
      </c>
      <c r="N4">
        <v>1011</v>
      </c>
      <c r="O4" t="s">
        <v>227</v>
      </c>
      <c r="P4" t="s">
        <v>227</v>
      </c>
      <c r="Q4">
        <v>1</v>
      </c>
      <c r="W4">
        <v>0</v>
      </c>
      <c r="X4">
        <v>-1784920055</v>
      </c>
      <c r="Y4">
        <v>9.3150000000000011E-2</v>
      </c>
      <c r="AA4">
        <v>0</v>
      </c>
      <c r="AB4">
        <v>776.81</v>
      </c>
      <c r="AC4">
        <v>400.9</v>
      </c>
      <c r="AD4">
        <v>0</v>
      </c>
      <c r="AE4">
        <v>0</v>
      </c>
      <c r="AF4">
        <v>131.44</v>
      </c>
      <c r="AG4">
        <v>11.6</v>
      </c>
      <c r="AH4">
        <v>0</v>
      </c>
      <c r="AI4">
        <v>1</v>
      </c>
      <c r="AJ4">
        <v>5.91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0.23</v>
      </c>
      <c r="AU4" t="s">
        <v>21</v>
      </c>
      <c r="AV4">
        <v>0</v>
      </c>
      <c r="AW4">
        <v>2</v>
      </c>
      <c r="AX4">
        <v>109125538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9.3150000000000011E-2</v>
      </c>
      <c r="CY4">
        <f>AB4</f>
        <v>776.81</v>
      </c>
      <c r="CZ4">
        <f>AF4</f>
        <v>131.44</v>
      </c>
      <c r="DA4">
        <f>AJ4</f>
        <v>5.91</v>
      </c>
      <c r="DB4">
        <f>ROUND(((ROUND(AT4*CZ4,2)*1.35)*0.3),6)</f>
        <v>12.24315</v>
      </c>
      <c r="DC4">
        <f>ROUND(((ROUND(AT4*AG4,2)*1.35)*0.3),6)</f>
        <v>1.08135</v>
      </c>
    </row>
    <row r="5" spans="1:107" x14ac:dyDescent="0.2">
      <c r="A5">
        <f>ROW(Source!A28)</f>
        <v>28</v>
      </c>
      <c r="B5">
        <v>109125287</v>
      </c>
      <c r="C5">
        <v>109125525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231</v>
      </c>
      <c r="J5" t="s">
        <v>232</v>
      </c>
      <c r="K5" t="s">
        <v>233</v>
      </c>
      <c r="L5">
        <v>1368</v>
      </c>
      <c r="N5">
        <v>1011</v>
      </c>
      <c r="O5" t="s">
        <v>227</v>
      </c>
      <c r="P5" t="s">
        <v>227</v>
      </c>
      <c r="Q5">
        <v>1</v>
      </c>
      <c r="W5">
        <v>0</v>
      </c>
      <c r="X5">
        <v>1230759911</v>
      </c>
      <c r="Y5">
        <v>0.15795000000000001</v>
      </c>
      <c r="AA5">
        <v>0</v>
      </c>
      <c r="AB5">
        <v>1575.16</v>
      </c>
      <c r="AC5">
        <v>400.9</v>
      </c>
      <c r="AD5">
        <v>0</v>
      </c>
      <c r="AE5">
        <v>0</v>
      </c>
      <c r="AF5">
        <v>87.17</v>
      </c>
      <c r="AG5">
        <v>11.6</v>
      </c>
      <c r="AH5">
        <v>0</v>
      </c>
      <c r="AI5">
        <v>1</v>
      </c>
      <c r="AJ5">
        <v>18.07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0.39</v>
      </c>
      <c r="AU5" t="s">
        <v>21</v>
      </c>
      <c r="AV5">
        <v>0</v>
      </c>
      <c r="AW5">
        <v>2</v>
      </c>
      <c r="AX5">
        <v>109125539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0.15795000000000001</v>
      </c>
      <c r="CY5">
        <f>AB5</f>
        <v>1575.16</v>
      </c>
      <c r="CZ5">
        <f>AF5</f>
        <v>87.17</v>
      </c>
      <c r="DA5">
        <f>AJ5</f>
        <v>18.07</v>
      </c>
      <c r="DB5">
        <f>ROUND(((ROUND(AT5*CZ5,2)*1.35)*0.3),6)</f>
        <v>13.77</v>
      </c>
      <c r="DC5">
        <f>ROUND(((ROUND(AT5*AG5,2)*1.35)*0.3),6)</f>
        <v>1.8306</v>
      </c>
    </row>
    <row r="6" spans="1:107" x14ac:dyDescent="0.2">
      <c r="A6">
        <f>ROW(Source!A28)</f>
        <v>28</v>
      </c>
      <c r="B6">
        <v>109125287</v>
      </c>
      <c r="C6">
        <v>109125525</v>
      </c>
      <c r="D6">
        <v>76370199</v>
      </c>
      <c r="E6">
        <v>1</v>
      </c>
      <c r="F6">
        <v>1</v>
      </c>
      <c r="G6">
        <v>1</v>
      </c>
      <c r="H6">
        <v>3</v>
      </c>
      <c r="I6" t="s">
        <v>234</v>
      </c>
      <c r="J6" t="s">
        <v>235</v>
      </c>
      <c r="K6" t="s">
        <v>236</v>
      </c>
      <c r="L6">
        <v>1346</v>
      </c>
      <c r="N6">
        <v>1009</v>
      </c>
      <c r="O6" t="s">
        <v>237</v>
      </c>
      <c r="P6" t="s">
        <v>237</v>
      </c>
      <c r="Q6">
        <v>1</v>
      </c>
      <c r="W6">
        <v>0</v>
      </c>
      <c r="X6">
        <v>30920770</v>
      </c>
      <c r="Y6">
        <v>0</v>
      </c>
      <c r="AA6">
        <v>83.44</v>
      </c>
      <c r="AB6">
        <v>0</v>
      </c>
      <c r="AC6">
        <v>0</v>
      </c>
      <c r="AD6">
        <v>0</v>
      </c>
      <c r="AE6">
        <v>9.0399999999999991</v>
      </c>
      <c r="AF6">
        <v>0</v>
      </c>
      <c r="AG6">
        <v>0</v>
      </c>
      <c r="AH6">
        <v>0</v>
      </c>
      <c r="AI6">
        <v>9.23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1.35</v>
      </c>
      <c r="AU6" t="s">
        <v>20</v>
      </c>
      <c r="AV6">
        <v>0</v>
      </c>
      <c r="AW6">
        <v>2</v>
      </c>
      <c r="AX6">
        <v>109125540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</v>
      </c>
      <c r="CY6">
        <f>AA6</f>
        <v>83.44</v>
      </c>
      <c r="CZ6">
        <f>AE6</f>
        <v>9.0399999999999991</v>
      </c>
      <c r="DA6">
        <f>AI6</f>
        <v>9.23</v>
      </c>
      <c r="DB6">
        <f>ROUND((ROUND(AT6*CZ6,2)*0),6)</f>
        <v>0</v>
      </c>
      <c r="DC6">
        <f>ROUND((ROUND(AT6*AG6,2)*0),6)</f>
        <v>0</v>
      </c>
    </row>
    <row r="7" spans="1:107" x14ac:dyDescent="0.2">
      <c r="A7">
        <f>ROW(Source!A28)</f>
        <v>28</v>
      </c>
      <c r="B7">
        <v>109125287</v>
      </c>
      <c r="C7">
        <v>109125525</v>
      </c>
      <c r="D7">
        <v>76370338</v>
      </c>
      <c r="E7">
        <v>1</v>
      </c>
      <c r="F7">
        <v>1</v>
      </c>
      <c r="G7">
        <v>1</v>
      </c>
      <c r="H7">
        <v>3</v>
      </c>
      <c r="I7" t="s">
        <v>238</v>
      </c>
      <c r="J7" t="s">
        <v>239</v>
      </c>
      <c r="K7" t="s">
        <v>240</v>
      </c>
      <c r="L7">
        <v>1346</v>
      </c>
      <c r="N7">
        <v>1009</v>
      </c>
      <c r="O7" t="s">
        <v>237</v>
      </c>
      <c r="P7" t="s">
        <v>237</v>
      </c>
      <c r="Q7">
        <v>1</v>
      </c>
      <c r="W7">
        <v>0</v>
      </c>
      <c r="X7">
        <v>-1768004575</v>
      </c>
      <c r="Y7">
        <v>0</v>
      </c>
      <c r="AA7">
        <v>66.23</v>
      </c>
      <c r="AB7">
        <v>0</v>
      </c>
      <c r="AC7">
        <v>0</v>
      </c>
      <c r="AD7">
        <v>0</v>
      </c>
      <c r="AE7">
        <v>28.67</v>
      </c>
      <c r="AF7">
        <v>0</v>
      </c>
      <c r="AG7">
        <v>0</v>
      </c>
      <c r="AH7">
        <v>0</v>
      </c>
      <c r="AI7">
        <v>2.31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0.17</v>
      </c>
      <c r="AU7" t="s">
        <v>20</v>
      </c>
      <c r="AV7">
        <v>0</v>
      </c>
      <c r="AW7">
        <v>2</v>
      </c>
      <c r="AX7">
        <v>109125541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</v>
      </c>
      <c r="CY7">
        <f>AA7</f>
        <v>66.23</v>
      </c>
      <c r="CZ7">
        <f>AE7</f>
        <v>28.67</v>
      </c>
      <c r="DA7">
        <f>AI7</f>
        <v>2.31</v>
      </c>
      <c r="DB7">
        <f>ROUND((ROUND(AT7*CZ7,2)*0),6)</f>
        <v>0</v>
      </c>
      <c r="DC7">
        <f>ROUND((ROUND(AT7*AG7,2)*0),6)</f>
        <v>0</v>
      </c>
    </row>
    <row r="8" spans="1:107" x14ac:dyDescent="0.2">
      <c r="A8">
        <f>ROW(Source!A28)</f>
        <v>28</v>
      </c>
      <c r="B8">
        <v>109125287</v>
      </c>
      <c r="C8">
        <v>109125525</v>
      </c>
      <c r="D8">
        <v>76370367</v>
      </c>
      <c r="E8">
        <v>1</v>
      </c>
      <c r="F8">
        <v>1</v>
      </c>
      <c r="G8">
        <v>1</v>
      </c>
      <c r="H8">
        <v>3</v>
      </c>
      <c r="I8" t="s">
        <v>241</v>
      </c>
      <c r="J8" t="s">
        <v>242</v>
      </c>
      <c r="K8" t="s">
        <v>243</v>
      </c>
      <c r="L8">
        <v>1355</v>
      </c>
      <c r="N8">
        <v>1010</v>
      </c>
      <c r="O8" t="s">
        <v>244</v>
      </c>
      <c r="P8" t="s">
        <v>244</v>
      </c>
      <c r="Q8">
        <v>100</v>
      </c>
      <c r="W8">
        <v>0</v>
      </c>
      <c r="X8">
        <v>651244752</v>
      </c>
      <c r="Y8">
        <v>0</v>
      </c>
      <c r="AA8">
        <v>978.39</v>
      </c>
      <c r="AB8">
        <v>0</v>
      </c>
      <c r="AC8">
        <v>0</v>
      </c>
      <c r="AD8">
        <v>0</v>
      </c>
      <c r="AE8">
        <v>254.79</v>
      </c>
      <c r="AF8">
        <v>0</v>
      </c>
      <c r="AG8">
        <v>0</v>
      </c>
      <c r="AH8">
        <v>0</v>
      </c>
      <c r="AI8">
        <v>3.84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0.04</v>
      </c>
      <c r="AU8" t="s">
        <v>20</v>
      </c>
      <c r="AV8">
        <v>0</v>
      </c>
      <c r="AW8">
        <v>2</v>
      </c>
      <c r="AX8">
        <v>109125542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</v>
      </c>
      <c r="CY8">
        <f>AA8</f>
        <v>978.39</v>
      </c>
      <c r="CZ8">
        <f>AE8</f>
        <v>254.79</v>
      </c>
      <c r="DA8">
        <f>AI8</f>
        <v>3.84</v>
      </c>
      <c r="DB8">
        <f>ROUND((ROUND(AT8*CZ8,2)*0),6)</f>
        <v>0</v>
      </c>
      <c r="DC8">
        <f>ROUND((ROUND(AT8*AG8,2)*0),6)</f>
        <v>0</v>
      </c>
    </row>
    <row r="9" spans="1:107" x14ac:dyDescent="0.2">
      <c r="A9">
        <f>ROW(Source!A28)</f>
        <v>28</v>
      </c>
      <c r="B9">
        <v>109125287</v>
      </c>
      <c r="C9">
        <v>109125525</v>
      </c>
      <c r="D9">
        <v>76432106</v>
      </c>
      <c r="E9">
        <v>1</v>
      </c>
      <c r="F9">
        <v>1</v>
      </c>
      <c r="G9">
        <v>1</v>
      </c>
      <c r="H9">
        <v>3</v>
      </c>
      <c r="I9" t="s">
        <v>245</v>
      </c>
      <c r="J9" t="s">
        <v>246</v>
      </c>
      <c r="K9" t="s">
        <v>247</v>
      </c>
      <c r="L9">
        <v>1374</v>
      </c>
      <c r="N9">
        <v>1013</v>
      </c>
      <c r="O9" t="s">
        <v>248</v>
      </c>
      <c r="P9" t="s">
        <v>248</v>
      </c>
      <c r="Q9">
        <v>1</v>
      </c>
      <c r="W9">
        <v>0</v>
      </c>
      <c r="X9">
        <v>-915781824</v>
      </c>
      <c r="Y9">
        <v>0</v>
      </c>
      <c r="AA9">
        <v>7.53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7.53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1.53</v>
      </c>
      <c r="AU9" t="s">
        <v>20</v>
      </c>
      <c r="AV9">
        <v>0</v>
      </c>
      <c r="AW9">
        <v>2</v>
      </c>
      <c r="AX9">
        <v>109125543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</v>
      </c>
      <c r="CY9">
        <f>AA9</f>
        <v>7.53</v>
      </c>
      <c r="CZ9">
        <f>AE9</f>
        <v>1</v>
      </c>
      <c r="DA9">
        <f>AI9</f>
        <v>7.53</v>
      </c>
      <c r="DB9">
        <f>ROUND((ROUND(AT9*CZ9,2)*0),6)</f>
        <v>0</v>
      </c>
      <c r="DC9">
        <f>ROUND((ROUND(AT9*AG9,2)*0),6)</f>
        <v>0</v>
      </c>
    </row>
    <row r="10" spans="1:107" x14ac:dyDescent="0.2">
      <c r="A10">
        <f>ROW(Source!A29)</f>
        <v>29</v>
      </c>
      <c r="B10">
        <v>109125287</v>
      </c>
      <c r="C10">
        <v>109125544</v>
      </c>
      <c r="D10">
        <v>76624295</v>
      </c>
      <c r="E10">
        <v>1</v>
      </c>
      <c r="F10">
        <v>1</v>
      </c>
      <c r="G10">
        <v>1</v>
      </c>
      <c r="H10">
        <v>1</v>
      </c>
      <c r="I10" t="s">
        <v>219</v>
      </c>
      <c r="J10" t="s">
        <v>3</v>
      </c>
      <c r="K10" t="s">
        <v>220</v>
      </c>
      <c r="L10">
        <v>1369</v>
      </c>
      <c r="N10">
        <v>1013</v>
      </c>
      <c r="O10" t="s">
        <v>221</v>
      </c>
      <c r="P10" t="s">
        <v>221</v>
      </c>
      <c r="Q10">
        <v>1</v>
      </c>
      <c r="W10">
        <v>0</v>
      </c>
      <c r="X10">
        <v>604758886</v>
      </c>
      <c r="Y10">
        <v>10.732500000000002</v>
      </c>
      <c r="AA10">
        <v>0</v>
      </c>
      <c r="AB10">
        <v>0</v>
      </c>
      <c r="AC10">
        <v>0</v>
      </c>
      <c r="AD10">
        <v>9.6199999999999992</v>
      </c>
      <c r="AE10">
        <v>0</v>
      </c>
      <c r="AF10">
        <v>0</v>
      </c>
      <c r="AG10">
        <v>0</v>
      </c>
      <c r="AH10">
        <v>9.6199999999999992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7.95</v>
      </c>
      <c r="AU10" t="s">
        <v>27</v>
      </c>
      <c r="AV10">
        <v>1</v>
      </c>
      <c r="AW10">
        <v>2</v>
      </c>
      <c r="AX10">
        <v>109125554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10.732500000000002</v>
      </c>
      <c r="CY10">
        <f>AD10</f>
        <v>9.6199999999999992</v>
      </c>
      <c r="CZ10">
        <f>AH10</f>
        <v>9.6199999999999992</v>
      </c>
      <c r="DA10">
        <f>AL10</f>
        <v>1</v>
      </c>
      <c r="DB10">
        <f>ROUND((ROUND(AT10*CZ10,2)*1.35),6)</f>
        <v>103.248</v>
      </c>
      <c r="DC10">
        <f>ROUND((ROUND(AT10*AG10,2)*1.35),6)</f>
        <v>0</v>
      </c>
    </row>
    <row r="11" spans="1:107" x14ac:dyDescent="0.2">
      <c r="A11">
        <f>ROW(Source!A29)</f>
        <v>29</v>
      </c>
      <c r="B11">
        <v>109125287</v>
      </c>
      <c r="C11">
        <v>109125544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25</v>
      </c>
      <c r="J11" t="s">
        <v>3</v>
      </c>
      <c r="K11" t="s">
        <v>222</v>
      </c>
      <c r="L11">
        <v>608254</v>
      </c>
      <c r="N11">
        <v>1013</v>
      </c>
      <c r="O11" t="s">
        <v>223</v>
      </c>
      <c r="P11" t="s">
        <v>223</v>
      </c>
      <c r="Q11">
        <v>1</v>
      </c>
      <c r="W11">
        <v>0</v>
      </c>
      <c r="X11">
        <v>-185737400</v>
      </c>
      <c r="Y11">
        <v>0.83700000000000008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0.62</v>
      </c>
      <c r="AU11" t="s">
        <v>27</v>
      </c>
      <c r="AV11">
        <v>2</v>
      </c>
      <c r="AW11">
        <v>2</v>
      </c>
      <c r="AX11">
        <v>109125555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0.83700000000000008</v>
      </c>
      <c r="CY11">
        <f>AD11</f>
        <v>0</v>
      </c>
      <c r="CZ11">
        <f>AH11</f>
        <v>0</v>
      </c>
      <c r="DA11">
        <f>AL11</f>
        <v>1</v>
      </c>
      <c r="DB11">
        <f>ROUND((ROUND(AT11*CZ11,2)*1.35),6)</f>
        <v>0</v>
      </c>
      <c r="DC11">
        <f>ROUND((ROUND(AT11*AG11,2)*1.35),6)</f>
        <v>0</v>
      </c>
    </row>
    <row r="12" spans="1:107" x14ac:dyDescent="0.2">
      <c r="A12">
        <f>ROW(Source!A29)</f>
        <v>29</v>
      </c>
      <c r="B12">
        <v>109125287</v>
      </c>
      <c r="C12">
        <v>109125544</v>
      </c>
      <c r="D12">
        <v>76432618</v>
      </c>
      <c r="E12">
        <v>1</v>
      </c>
      <c r="F12">
        <v>1</v>
      </c>
      <c r="G12">
        <v>1</v>
      </c>
      <c r="H12">
        <v>2</v>
      </c>
      <c r="I12" t="s">
        <v>224</v>
      </c>
      <c r="J12" t="s">
        <v>225</v>
      </c>
      <c r="K12" t="s">
        <v>226</v>
      </c>
      <c r="L12">
        <v>1368</v>
      </c>
      <c r="N12">
        <v>1011</v>
      </c>
      <c r="O12" t="s">
        <v>227</v>
      </c>
      <c r="P12" t="s">
        <v>227</v>
      </c>
      <c r="Q12">
        <v>1</v>
      </c>
      <c r="W12">
        <v>0</v>
      </c>
      <c r="X12">
        <v>783836208</v>
      </c>
      <c r="Y12">
        <v>0.52650000000000008</v>
      </c>
      <c r="AA12">
        <v>0</v>
      </c>
      <c r="AB12">
        <v>1124.33</v>
      </c>
      <c r="AC12">
        <v>466.56</v>
      </c>
      <c r="AD12">
        <v>0</v>
      </c>
      <c r="AE12">
        <v>0</v>
      </c>
      <c r="AF12">
        <v>134.65</v>
      </c>
      <c r="AG12">
        <v>13.5</v>
      </c>
      <c r="AH12">
        <v>0</v>
      </c>
      <c r="AI12">
        <v>1</v>
      </c>
      <c r="AJ12">
        <v>8.35</v>
      </c>
      <c r="AK12">
        <v>34.56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0.39</v>
      </c>
      <c r="AU12" t="s">
        <v>27</v>
      </c>
      <c r="AV12">
        <v>0</v>
      </c>
      <c r="AW12">
        <v>2</v>
      </c>
      <c r="AX12">
        <v>109125556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0.52650000000000008</v>
      </c>
      <c r="CY12">
        <f>AB12</f>
        <v>1124.33</v>
      </c>
      <c r="CZ12">
        <f>AF12</f>
        <v>134.65</v>
      </c>
      <c r="DA12">
        <f>AJ12</f>
        <v>8.35</v>
      </c>
      <c r="DB12">
        <f>ROUND((ROUND(AT12*CZ12,2)*1.35),6)</f>
        <v>70.888499999999993</v>
      </c>
      <c r="DC12">
        <f>ROUND((ROUND(AT12*AG12,2)*1.35),6)</f>
        <v>7.1144999999999996</v>
      </c>
    </row>
    <row r="13" spans="1:107" x14ac:dyDescent="0.2">
      <c r="A13">
        <f>ROW(Source!A29)</f>
        <v>29</v>
      </c>
      <c r="B13">
        <v>109125287</v>
      </c>
      <c r="C13">
        <v>109125544</v>
      </c>
      <c r="D13">
        <v>76432732</v>
      </c>
      <c r="E13">
        <v>1</v>
      </c>
      <c r="F13">
        <v>1</v>
      </c>
      <c r="G13">
        <v>1</v>
      </c>
      <c r="H13">
        <v>2</v>
      </c>
      <c r="I13" t="s">
        <v>228</v>
      </c>
      <c r="J13" t="s">
        <v>229</v>
      </c>
      <c r="K13" t="s">
        <v>230</v>
      </c>
      <c r="L13">
        <v>1368</v>
      </c>
      <c r="N13">
        <v>1011</v>
      </c>
      <c r="O13" t="s">
        <v>227</v>
      </c>
      <c r="P13" t="s">
        <v>227</v>
      </c>
      <c r="Q13">
        <v>1</v>
      </c>
      <c r="W13">
        <v>0</v>
      </c>
      <c r="X13">
        <v>-1784920055</v>
      </c>
      <c r="Y13">
        <v>0.31050000000000005</v>
      </c>
      <c r="AA13">
        <v>0</v>
      </c>
      <c r="AB13">
        <v>776.81</v>
      </c>
      <c r="AC13">
        <v>400.9</v>
      </c>
      <c r="AD13">
        <v>0</v>
      </c>
      <c r="AE13">
        <v>0</v>
      </c>
      <c r="AF13">
        <v>131.44</v>
      </c>
      <c r="AG13">
        <v>11.6</v>
      </c>
      <c r="AH13">
        <v>0</v>
      </c>
      <c r="AI13">
        <v>1</v>
      </c>
      <c r="AJ13">
        <v>5.91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0.23</v>
      </c>
      <c r="AU13" t="s">
        <v>27</v>
      </c>
      <c r="AV13">
        <v>0</v>
      </c>
      <c r="AW13">
        <v>2</v>
      </c>
      <c r="AX13">
        <v>109125557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0.31050000000000005</v>
      </c>
      <c r="CY13">
        <f>AB13</f>
        <v>776.81</v>
      </c>
      <c r="CZ13">
        <f>AF13</f>
        <v>131.44</v>
      </c>
      <c r="DA13">
        <f>AJ13</f>
        <v>5.91</v>
      </c>
      <c r="DB13">
        <f>ROUND((ROUND(AT13*CZ13,2)*1.35),6)</f>
        <v>40.810499999999998</v>
      </c>
      <c r="DC13">
        <f>ROUND((ROUND(AT13*AG13,2)*1.35),6)</f>
        <v>3.6044999999999998</v>
      </c>
    </row>
    <row r="14" spans="1:107" x14ac:dyDescent="0.2">
      <c r="A14">
        <f>ROW(Source!A29)</f>
        <v>29</v>
      </c>
      <c r="B14">
        <v>109125287</v>
      </c>
      <c r="C14">
        <v>109125544</v>
      </c>
      <c r="D14">
        <v>76434481</v>
      </c>
      <c r="E14">
        <v>1</v>
      </c>
      <c r="F14">
        <v>1</v>
      </c>
      <c r="G14">
        <v>1</v>
      </c>
      <c r="H14">
        <v>2</v>
      </c>
      <c r="I14" t="s">
        <v>231</v>
      </c>
      <c r="J14" t="s">
        <v>232</v>
      </c>
      <c r="K14" t="s">
        <v>233</v>
      </c>
      <c r="L14">
        <v>1368</v>
      </c>
      <c r="N14">
        <v>1011</v>
      </c>
      <c r="O14" t="s">
        <v>227</v>
      </c>
      <c r="P14" t="s">
        <v>227</v>
      </c>
      <c r="Q14">
        <v>1</v>
      </c>
      <c r="W14">
        <v>0</v>
      </c>
      <c r="X14">
        <v>1230759911</v>
      </c>
      <c r="Y14">
        <v>0.52650000000000008</v>
      </c>
      <c r="AA14">
        <v>0</v>
      </c>
      <c r="AB14">
        <v>1575.16</v>
      </c>
      <c r="AC14">
        <v>400.9</v>
      </c>
      <c r="AD14">
        <v>0</v>
      </c>
      <c r="AE14">
        <v>0</v>
      </c>
      <c r="AF14">
        <v>87.17</v>
      </c>
      <c r="AG14">
        <v>11.6</v>
      </c>
      <c r="AH14">
        <v>0</v>
      </c>
      <c r="AI14">
        <v>1</v>
      </c>
      <c r="AJ14">
        <v>18.07</v>
      </c>
      <c r="AK14">
        <v>34.56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0.39</v>
      </c>
      <c r="AU14" t="s">
        <v>27</v>
      </c>
      <c r="AV14">
        <v>0</v>
      </c>
      <c r="AW14">
        <v>2</v>
      </c>
      <c r="AX14">
        <v>109125558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0.52650000000000008</v>
      </c>
      <c r="CY14">
        <f>AB14</f>
        <v>1575.16</v>
      </c>
      <c r="CZ14">
        <f>AF14</f>
        <v>87.17</v>
      </c>
      <c r="DA14">
        <f>AJ14</f>
        <v>18.07</v>
      </c>
      <c r="DB14">
        <f>ROUND((ROUND(AT14*CZ14,2)*1.35),6)</f>
        <v>45.9</v>
      </c>
      <c r="DC14">
        <f>ROUND((ROUND(AT14*AG14,2)*1.35),6)</f>
        <v>6.1020000000000003</v>
      </c>
    </row>
    <row r="15" spans="1:107" x14ac:dyDescent="0.2">
      <c r="A15">
        <f>ROW(Source!A29)</f>
        <v>29</v>
      </c>
      <c r="B15">
        <v>109125287</v>
      </c>
      <c r="C15">
        <v>109125544</v>
      </c>
      <c r="D15">
        <v>76370199</v>
      </c>
      <c r="E15">
        <v>1</v>
      </c>
      <c r="F15">
        <v>1</v>
      </c>
      <c r="G15">
        <v>1</v>
      </c>
      <c r="H15">
        <v>3</v>
      </c>
      <c r="I15" t="s">
        <v>234</v>
      </c>
      <c r="J15" t="s">
        <v>235</v>
      </c>
      <c r="K15" t="s">
        <v>236</v>
      </c>
      <c r="L15">
        <v>1346</v>
      </c>
      <c r="N15">
        <v>1009</v>
      </c>
      <c r="O15" t="s">
        <v>237</v>
      </c>
      <c r="P15" t="s">
        <v>237</v>
      </c>
      <c r="Q15">
        <v>1</v>
      </c>
      <c r="W15">
        <v>0</v>
      </c>
      <c r="X15">
        <v>30920770</v>
      </c>
      <c r="Y15">
        <v>1.35</v>
      </c>
      <c r="AA15">
        <v>83.44</v>
      </c>
      <c r="AB15">
        <v>0</v>
      </c>
      <c r="AC15">
        <v>0</v>
      </c>
      <c r="AD15">
        <v>0</v>
      </c>
      <c r="AE15">
        <v>9.0399999999999991</v>
      </c>
      <c r="AF15">
        <v>0</v>
      </c>
      <c r="AG15">
        <v>0</v>
      </c>
      <c r="AH15">
        <v>0</v>
      </c>
      <c r="AI15">
        <v>9.23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1.35</v>
      </c>
      <c r="AU15" t="s">
        <v>3</v>
      </c>
      <c r="AV15">
        <v>0</v>
      </c>
      <c r="AW15">
        <v>2</v>
      </c>
      <c r="AX15">
        <v>109125559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1.35</v>
      </c>
      <c r="CY15">
        <f>AA15</f>
        <v>83.44</v>
      </c>
      <c r="CZ15">
        <f>AE15</f>
        <v>9.0399999999999991</v>
      </c>
      <c r="DA15">
        <f>AI15</f>
        <v>9.23</v>
      </c>
      <c r="DB15">
        <f>ROUND(ROUND(AT15*CZ15,2),6)</f>
        <v>12.2</v>
      </c>
      <c r="DC15">
        <f>ROUND(ROUND(AT15*AG15,2),6)</f>
        <v>0</v>
      </c>
    </row>
    <row r="16" spans="1:107" x14ac:dyDescent="0.2">
      <c r="A16">
        <f>ROW(Source!A29)</f>
        <v>29</v>
      </c>
      <c r="B16">
        <v>109125287</v>
      </c>
      <c r="C16">
        <v>109125544</v>
      </c>
      <c r="D16">
        <v>76370338</v>
      </c>
      <c r="E16">
        <v>1</v>
      </c>
      <c r="F16">
        <v>1</v>
      </c>
      <c r="G16">
        <v>1</v>
      </c>
      <c r="H16">
        <v>3</v>
      </c>
      <c r="I16" t="s">
        <v>238</v>
      </c>
      <c r="J16" t="s">
        <v>239</v>
      </c>
      <c r="K16" t="s">
        <v>240</v>
      </c>
      <c r="L16">
        <v>1346</v>
      </c>
      <c r="N16">
        <v>1009</v>
      </c>
      <c r="O16" t="s">
        <v>237</v>
      </c>
      <c r="P16" t="s">
        <v>237</v>
      </c>
      <c r="Q16">
        <v>1</v>
      </c>
      <c r="W16">
        <v>0</v>
      </c>
      <c r="X16">
        <v>-1768004575</v>
      </c>
      <c r="Y16">
        <v>0.17</v>
      </c>
      <c r="AA16">
        <v>66.23</v>
      </c>
      <c r="AB16">
        <v>0</v>
      </c>
      <c r="AC16">
        <v>0</v>
      </c>
      <c r="AD16">
        <v>0</v>
      </c>
      <c r="AE16">
        <v>28.67</v>
      </c>
      <c r="AF16">
        <v>0</v>
      </c>
      <c r="AG16">
        <v>0</v>
      </c>
      <c r="AH16">
        <v>0</v>
      </c>
      <c r="AI16">
        <v>2.31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0.17</v>
      </c>
      <c r="AU16" t="s">
        <v>3</v>
      </c>
      <c r="AV16">
        <v>0</v>
      </c>
      <c r="AW16">
        <v>2</v>
      </c>
      <c r="AX16">
        <v>109125560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0.17</v>
      </c>
      <c r="CY16">
        <f>AA16</f>
        <v>66.23</v>
      </c>
      <c r="CZ16">
        <f>AE16</f>
        <v>28.67</v>
      </c>
      <c r="DA16">
        <f>AI16</f>
        <v>2.31</v>
      </c>
      <c r="DB16">
        <f>ROUND(ROUND(AT16*CZ16,2),6)</f>
        <v>4.87</v>
      </c>
      <c r="DC16">
        <f>ROUND(ROUND(AT16*AG16,2),6)</f>
        <v>0</v>
      </c>
    </row>
    <row r="17" spans="1:107" x14ac:dyDescent="0.2">
      <c r="A17">
        <f>ROW(Source!A29)</f>
        <v>29</v>
      </c>
      <c r="B17">
        <v>109125287</v>
      </c>
      <c r="C17">
        <v>109125544</v>
      </c>
      <c r="D17">
        <v>76370367</v>
      </c>
      <c r="E17">
        <v>1</v>
      </c>
      <c r="F17">
        <v>1</v>
      </c>
      <c r="G17">
        <v>1</v>
      </c>
      <c r="H17">
        <v>3</v>
      </c>
      <c r="I17" t="s">
        <v>241</v>
      </c>
      <c r="J17" t="s">
        <v>242</v>
      </c>
      <c r="K17" t="s">
        <v>243</v>
      </c>
      <c r="L17">
        <v>1355</v>
      </c>
      <c r="N17">
        <v>1010</v>
      </c>
      <c r="O17" t="s">
        <v>244</v>
      </c>
      <c r="P17" t="s">
        <v>244</v>
      </c>
      <c r="Q17">
        <v>100</v>
      </c>
      <c r="W17">
        <v>0</v>
      </c>
      <c r="X17">
        <v>651244752</v>
      </c>
      <c r="Y17">
        <v>0.04</v>
      </c>
      <c r="AA17">
        <v>978.39</v>
      </c>
      <c r="AB17">
        <v>0</v>
      </c>
      <c r="AC17">
        <v>0</v>
      </c>
      <c r="AD17">
        <v>0</v>
      </c>
      <c r="AE17">
        <v>254.79</v>
      </c>
      <c r="AF17">
        <v>0</v>
      </c>
      <c r="AG17">
        <v>0</v>
      </c>
      <c r="AH17">
        <v>0</v>
      </c>
      <c r="AI17">
        <v>3.84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0.04</v>
      </c>
      <c r="AU17" t="s">
        <v>3</v>
      </c>
      <c r="AV17">
        <v>0</v>
      </c>
      <c r="AW17">
        <v>2</v>
      </c>
      <c r="AX17">
        <v>109125561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Y17*Source!I29</f>
        <v>0.04</v>
      </c>
      <c r="CY17">
        <f>AA17</f>
        <v>978.39</v>
      </c>
      <c r="CZ17">
        <f>AE17</f>
        <v>254.79</v>
      </c>
      <c r="DA17">
        <f>AI17</f>
        <v>3.84</v>
      </c>
      <c r="DB17">
        <f>ROUND(ROUND(AT17*CZ17,2),6)</f>
        <v>10.19</v>
      </c>
      <c r="DC17">
        <f>ROUND(ROUND(AT17*AG17,2),6)</f>
        <v>0</v>
      </c>
    </row>
    <row r="18" spans="1:107" x14ac:dyDescent="0.2">
      <c r="A18">
        <f>ROW(Source!A29)</f>
        <v>29</v>
      </c>
      <c r="B18">
        <v>109125287</v>
      </c>
      <c r="C18">
        <v>109125544</v>
      </c>
      <c r="D18">
        <v>76432106</v>
      </c>
      <c r="E18">
        <v>1</v>
      </c>
      <c r="F18">
        <v>1</v>
      </c>
      <c r="G18">
        <v>1</v>
      </c>
      <c r="H18">
        <v>3</v>
      </c>
      <c r="I18" t="s">
        <v>245</v>
      </c>
      <c r="J18" t="s">
        <v>246</v>
      </c>
      <c r="K18" t="s">
        <v>247</v>
      </c>
      <c r="L18">
        <v>1374</v>
      </c>
      <c r="N18">
        <v>1013</v>
      </c>
      <c r="O18" t="s">
        <v>248</v>
      </c>
      <c r="P18" t="s">
        <v>248</v>
      </c>
      <c r="Q18">
        <v>1</v>
      </c>
      <c r="W18">
        <v>0</v>
      </c>
      <c r="X18">
        <v>-915781824</v>
      </c>
      <c r="Y18">
        <v>1.53</v>
      </c>
      <c r="AA18">
        <v>7.53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7.53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1.53</v>
      </c>
      <c r="AU18" t="s">
        <v>3</v>
      </c>
      <c r="AV18">
        <v>0</v>
      </c>
      <c r="AW18">
        <v>2</v>
      </c>
      <c r="AX18">
        <v>109125562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Y18*Source!I29</f>
        <v>1.53</v>
      </c>
      <c r="CY18">
        <f>AA18</f>
        <v>7.53</v>
      </c>
      <c r="CZ18">
        <f>AE18</f>
        <v>1</v>
      </c>
      <c r="DA18">
        <f>AI18</f>
        <v>7.53</v>
      </c>
      <c r="DB18">
        <f>ROUND(ROUND(AT18*CZ18,2),6)</f>
        <v>1.53</v>
      </c>
      <c r="DC18">
        <f>ROUND(ROUND(AT18*AG18,2),6)</f>
        <v>0</v>
      </c>
    </row>
    <row r="19" spans="1:107" x14ac:dyDescent="0.2">
      <c r="A19">
        <f>ROW(Source!A30)</f>
        <v>30</v>
      </c>
      <c r="B19">
        <v>109125287</v>
      </c>
      <c r="C19">
        <v>109125563</v>
      </c>
      <c r="D19">
        <v>76624295</v>
      </c>
      <c r="E19">
        <v>1</v>
      </c>
      <c r="F19">
        <v>1</v>
      </c>
      <c r="G19">
        <v>1</v>
      </c>
      <c r="H19">
        <v>1</v>
      </c>
      <c r="I19" t="s">
        <v>219</v>
      </c>
      <c r="J19" t="s">
        <v>3</v>
      </c>
      <c r="K19" t="s">
        <v>220</v>
      </c>
      <c r="L19">
        <v>1369</v>
      </c>
      <c r="N19">
        <v>1013</v>
      </c>
      <c r="O19" t="s">
        <v>221</v>
      </c>
      <c r="P19" t="s">
        <v>221</v>
      </c>
      <c r="Q19">
        <v>1</v>
      </c>
      <c r="W19">
        <v>0</v>
      </c>
      <c r="X19">
        <v>604758886</v>
      </c>
      <c r="Y19">
        <v>17.415000000000003</v>
      </c>
      <c r="AA19">
        <v>0</v>
      </c>
      <c r="AB19">
        <v>0</v>
      </c>
      <c r="AC19">
        <v>0</v>
      </c>
      <c r="AD19">
        <v>9.6199999999999992</v>
      </c>
      <c r="AE19">
        <v>0</v>
      </c>
      <c r="AF19">
        <v>0</v>
      </c>
      <c r="AG19">
        <v>0</v>
      </c>
      <c r="AH19">
        <v>9.6199999999999992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12.9</v>
      </c>
      <c r="AU19" t="s">
        <v>27</v>
      </c>
      <c r="AV19">
        <v>1</v>
      </c>
      <c r="AW19">
        <v>2</v>
      </c>
      <c r="AX19">
        <v>109125577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Y19*Source!I30</f>
        <v>34.830000000000005</v>
      </c>
      <c r="CY19">
        <f>AD19</f>
        <v>9.6199999999999992</v>
      </c>
      <c r="CZ19">
        <f>AH19</f>
        <v>9.6199999999999992</v>
      </c>
      <c r="DA19">
        <f>AL19</f>
        <v>1</v>
      </c>
      <c r="DB19">
        <f t="shared" ref="DB19:DB24" si="0">ROUND((ROUND(AT19*CZ19,2)*1.35),6)</f>
        <v>167.535</v>
      </c>
      <c r="DC19">
        <f t="shared" ref="DC19:DC24" si="1">ROUND((ROUND(AT19*AG19,2)*1.35),6)</f>
        <v>0</v>
      </c>
    </row>
    <row r="20" spans="1:107" x14ac:dyDescent="0.2">
      <c r="A20">
        <f>ROW(Source!A30)</f>
        <v>30</v>
      </c>
      <c r="B20">
        <v>109125287</v>
      </c>
      <c r="C20">
        <v>109125563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25</v>
      </c>
      <c r="J20" t="s">
        <v>3</v>
      </c>
      <c r="K20" t="s">
        <v>222</v>
      </c>
      <c r="L20">
        <v>608254</v>
      </c>
      <c r="N20">
        <v>1013</v>
      </c>
      <c r="O20" t="s">
        <v>223</v>
      </c>
      <c r="P20" t="s">
        <v>223</v>
      </c>
      <c r="Q20">
        <v>1</v>
      </c>
      <c r="W20">
        <v>0</v>
      </c>
      <c r="X20">
        <v>-185737400</v>
      </c>
      <c r="Y20">
        <v>1.4715000000000003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1.0900000000000001</v>
      </c>
      <c r="AU20" t="s">
        <v>27</v>
      </c>
      <c r="AV20">
        <v>2</v>
      </c>
      <c r="AW20">
        <v>2</v>
      </c>
      <c r="AX20">
        <v>109125578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2.9430000000000005</v>
      </c>
      <c r="CY20">
        <f>AD20</f>
        <v>0</v>
      </c>
      <c r="CZ20">
        <f>AH20</f>
        <v>0</v>
      </c>
      <c r="DA20">
        <f>AL20</f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ROW(Source!A30)</f>
        <v>30</v>
      </c>
      <c r="B21">
        <v>109125287</v>
      </c>
      <c r="C21">
        <v>109125563</v>
      </c>
      <c r="D21">
        <v>76432618</v>
      </c>
      <c r="E21">
        <v>1</v>
      </c>
      <c r="F21">
        <v>1</v>
      </c>
      <c r="G21">
        <v>1</v>
      </c>
      <c r="H21">
        <v>2</v>
      </c>
      <c r="I21" t="s">
        <v>224</v>
      </c>
      <c r="J21" t="s">
        <v>225</v>
      </c>
      <c r="K21" t="s">
        <v>226</v>
      </c>
      <c r="L21">
        <v>1368</v>
      </c>
      <c r="N21">
        <v>1011</v>
      </c>
      <c r="O21" t="s">
        <v>227</v>
      </c>
      <c r="P21" t="s">
        <v>227</v>
      </c>
      <c r="Q21">
        <v>1</v>
      </c>
      <c r="W21">
        <v>0</v>
      </c>
      <c r="X21">
        <v>783836208</v>
      </c>
      <c r="Y21">
        <v>0.37800000000000006</v>
      </c>
      <c r="AA21">
        <v>0</v>
      </c>
      <c r="AB21">
        <v>1124.33</v>
      </c>
      <c r="AC21">
        <v>466.56</v>
      </c>
      <c r="AD21">
        <v>0</v>
      </c>
      <c r="AE21">
        <v>0</v>
      </c>
      <c r="AF21">
        <v>134.65</v>
      </c>
      <c r="AG21">
        <v>13.5</v>
      </c>
      <c r="AH21">
        <v>0</v>
      </c>
      <c r="AI21">
        <v>1</v>
      </c>
      <c r="AJ21">
        <v>8.35</v>
      </c>
      <c r="AK21">
        <v>34.56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0.28000000000000003</v>
      </c>
      <c r="AU21" t="s">
        <v>27</v>
      </c>
      <c r="AV21">
        <v>0</v>
      </c>
      <c r="AW21">
        <v>2</v>
      </c>
      <c r="AX21">
        <v>109125579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Y21*Source!I30</f>
        <v>0.75600000000000012</v>
      </c>
      <c r="CY21">
        <f>AB21</f>
        <v>1124.33</v>
      </c>
      <c r="CZ21">
        <f>AF21</f>
        <v>134.65</v>
      </c>
      <c r="DA21">
        <f>AJ21</f>
        <v>8.35</v>
      </c>
      <c r="DB21">
        <f t="shared" si="0"/>
        <v>50.895000000000003</v>
      </c>
      <c r="DC21">
        <f t="shared" si="1"/>
        <v>5.1029999999999998</v>
      </c>
    </row>
    <row r="22" spans="1:107" x14ac:dyDescent="0.2">
      <c r="A22">
        <f>ROW(Source!A30)</f>
        <v>30</v>
      </c>
      <c r="B22">
        <v>109125287</v>
      </c>
      <c r="C22">
        <v>109125563</v>
      </c>
      <c r="D22">
        <v>76432754</v>
      </c>
      <c r="E22">
        <v>1</v>
      </c>
      <c r="F22">
        <v>1</v>
      </c>
      <c r="G22">
        <v>1</v>
      </c>
      <c r="H22">
        <v>2</v>
      </c>
      <c r="I22" t="s">
        <v>249</v>
      </c>
      <c r="J22" t="s">
        <v>250</v>
      </c>
      <c r="K22" t="s">
        <v>251</v>
      </c>
      <c r="L22">
        <v>1368</v>
      </c>
      <c r="N22">
        <v>1011</v>
      </c>
      <c r="O22" t="s">
        <v>227</v>
      </c>
      <c r="P22" t="s">
        <v>227</v>
      </c>
      <c r="Q22">
        <v>1</v>
      </c>
      <c r="W22">
        <v>0</v>
      </c>
      <c r="X22">
        <v>-1325543980</v>
      </c>
      <c r="Y22">
        <v>1.0935000000000001</v>
      </c>
      <c r="AA22">
        <v>0</v>
      </c>
      <c r="AB22">
        <v>456.2</v>
      </c>
      <c r="AC22">
        <v>347.67</v>
      </c>
      <c r="AD22">
        <v>0</v>
      </c>
      <c r="AE22">
        <v>0</v>
      </c>
      <c r="AF22">
        <v>31.14</v>
      </c>
      <c r="AG22">
        <v>10.06</v>
      </c>
      <c r="AH22">
        <v>0</v>
      </c>
      <c r="AI22">
        <v>1</v>
      </c>
      <c r="AJ22">
        <v>14.65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0.81</v>
      </c>
      <c r="AU22" t="s">
        <v>27</v>
      </c>
      <c r="AV22">
        <v>0</v>
      </c>
      <c r="AW22">
        <v>2</v>
      </c>
      <c r="AX22">
        <v>109125580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Y22*Source!I30</f>
        <v>2.1870000000000003</v>
      </c>
      <c r="CY22">
        <f>AB22</f>
        <v>456.2</v>
      </c>
      <c r="CZ22">
        <f>AF22</f>
        <v>31.14</v>
      </c>
      <c r="DA22">
        <f>AJ22</f>
        <v>14.65</v>
      </c>
      <c r="DB22">
        <f t="shared" si="0"/>
        <v>34.046999999999997</v>
      </c>
      <c r="DC22">
        <f t="shared" si="1"/>
        <v>11.0025</v>
      </c>
    </row>
    <row r="23" spans="1:107" x14ac:dyDescent="0.2">
      <c r="A23">
        <f>ROW(Source!A30)</f>
        <v>30</v>
      </c>
      <c r="B23">
        <v>109125287</v>
      </c>
      <c r="C23">
        <v>109125563</v>
      </c>
      <c r="D23">
        <v>76432833</v>
      </c>
      <c r="E23">
        <v>1</v>
      </c>
      <c r="F23">
        <v>1</v>
      </c>
      <c r="G23">
        <v>1</v>
      </c>
      <c r="H23">
        <v>2</v>
      </c>
      <c r="I23" t="s">
        <v>252</v>
      </c>
      <c r="J23" t="s">
        <v>253</v>
      </c>
      <c r="K23" t="s">
        <v>254</v>
      </c>
      <c r="L23">
        <v>1368</v>
      </c>
      <c r="N23">
        <v>1011</v>
      </c>
      <c r="O23" t="s">
        <v>227</v>
      </c>
      <c r="P23" t="s">
        <v>227</v>
      </c>
      <c r="Q23">
        <v>1</v>
      </c>
      <c r="W23">
        <v>0</v>
      </c>
      <c r="X23">
        <v>1474986261</v>
      </c>
      <c r="Y23">
        <v>0.56700000000000006</v>
      </c>
      <c r="AA23">
        <v>0</v>
      </c>
      <c r="AB23">
        <v>62.21</v>
      </c>
      <c r="AC23">
        <v>0</v>
      </c>
      <c r="AD23">
        <v>0</v>
      </c>
      <c r="AE23">
        <v>0</v>
      </c>
      <c r="AF23">
        <v>8.1</v>
      </c>
      <c r="AG23">
        <v>0</v>
      </c>
      <c r="AH23">
        <v>0</v>
      </c>
      <c r="AI23">
        <v>1</v>
      </c>
      <c r="AJ23">
        <v>7.68</v>
      </c>
      <c r="AK23">
        <v>34.56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0.42</v>
      </c>
      <c r="AU23" t="s">
        <v>27</v>
      </c>
      <c r="AV23">
        <v>0</v>
      </c>
      <c r="AW23">
        <v>2</v>
      </c>
      <c r="AX23">
        <v>109125581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Y23*Source!I30</f>
        <v>1.1340000000000001</v>
      </c>
      <c r="CY23">
        <f>AB23</f>
        <v>62.21</v>
      </c>
      <c r="CZ23">
        <f>AF23</f>
        <v>8.1</v>
      </c>
      <c r="DA23">
        <f>AJ23</f>
        <v>7.68</v>
      </c>
      <c r="DB23">
        <f t="shared" si="0"/>
        <v>4.59</v>
      </c>
      <c r="DC23">
        <f t="shared" si="1"/>
        <v>0</v>
      </c>
    </row>
    <row r="24" spans="1:107" x14ac:dyDescent="0.2">
      <c r="A24">
        <f>ROW(Source!A30)</f>
        <v>30</v>
      </c>
      <c r="B24">
        <v>109125287</v>
      </c>
      <c r="C24">
        <v>109125563</v>
      </c>
      <c r="D24">
        <v>76434481</v>
      </c>
      <c r="E24">
        <v>1</v>
      </c>
      <c r="F24">
        <v>1</v>
      </c>
      <c r="G24">
        <v>1</v>
      </c>
      <c r="H24">
        <v>2</v>
      </c>
      <c r="I24" t="s">
        <v>231</v>
      </c>
      <c r="J24" t="s">
        <v>232</v>
      </c>
      <c r="K24" t="s">
        <v>233</v>
      </c>
      <c r="L24">
        <v>1368</v>
      </c>
      <c r="N24">
        <v>1011</v>
      </c>
      <c r="O24" t="s">
        <v>227</v>
      </c>
      <c r="P24" t="s">
        <v>227</v>
      </c>
      <c r="Q24">
        <v>1</v>
      </c>
      <c r="W24">
        <v>0</v>
      </c>
      <c r="X24">
        <v>1230759911</v>
      </c>
      <c r="Y24">
        <v>0.37800000000000006</v>
      </c>
      <c r="AA24">
        <v>0</v>
      </c>
      <c r="AB24">
        <v>1575.16</v>
      </c>
      <c r="AC24">
        <v>400.9</v>
      </c>
      <c r="AD24">
        <v>0</v>
      </c>
      <c r="AE24">
        <v>0</v>
      </c>
      <c r="AF24">
        <v>87.17</v>
      </c>
      <c r="AG24">
        <v>11.6</v>
      </c>
      <c r="AH24">
        <v>0</v>
      </c>
      <c r="AI24">
        <v>1</v>
      </c>
      <c r="AJ24">
        <v>18.07</v>
      </c>
      <c r="AK24">
        <v>34.56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0.28000000000000003</v>
      </c>
      <c r="AU24" t="s">
        <v>27</v>
      </c>
      <c r="AV24">
        <v>0</v>
      </c>
      <c r="AW24">
        <v>2</v>
      </c>
      <c r="AX24">
        <v>109125582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Y24*Source!I30</f>
        <v>0.75600000000000012</v>
      </c>
      <c r="CY24">
        <f>AB24</f>
        <v>1575.16</v>
      </c>
      <c r="CZ24">
        <f>AF24</f>
        <v>87.17</v>
      </c>
      <c r="DA24">
        <f>AJ24</f>
        <v>18.07</v>
      </c>
      <c r="DB24">
        <f t="shared" si="0"/>
        <v>32.953499999999998</v>
      </c>
      <c r="DC24">
        <f t="shared" si="1"/>
        <v>4.3875000000000002</v>
      </c>
    </row>
    <row r="25" spans="1:107" x14ac:dyDescent="0.2">
      <c r="A25">
        <f>ROW(Source!A30)</f>
        <v>30</v>
      </c>
      <c r="B25">
        <v>109125287</v>
      </c>
      <c r="C25">
        <v>109125563</v>
      </c>
      <c r="D25">
        <v>76368700</v>
      </c>
      <c r="E25">
        <v>1</v>
      </c>
      <c r="F25">
        <v>1</v>
      </c>
      <c r="G25">
        <v>1</v>
      </c>
      <c r="H25">
        <v>3</v>
      </c>
      <c r="I25" t="s">
        <v>255</v>
      </c>
      <c r="J25" t="s">
        <v>256</v>
      </c>
      <c r="K25" t="s">
        <v>257</v>
      </c>
      <c r="L25">
        <v>1330</v>
      </c>
      <c r="N25">
        <v>1005</v>
      </c>
      <c r="O25" t="s">
        <v>258</v>
      </c>
      <c r="P25" t="s">
        <v>258</v>
      </c>
      <c r="Q25">
        <v>10</v>
      </c>
      <c r="W25">
        <v>0</v>
      </c>
      <c r="X25">
        <v>-497579280</v>
      </c>
      <c r="Y25">
        <v>3.9E-2</v>
      </c>
      <c r="AA25">
        <v>498.33</v>
      </c>
      <c r="AB25">
        <v>0</v>
      </c>
      <c r="AC25">
        <v>0</v>
      </c>
      <c r="AD25">
        <v>0</v>
      </c>
      <c r="AE25">
        <v>79.099999999999994</v>
      </c>
      <c r="AF25">
        <v>0</v>
      </c>
      <c r="AG25">
        <v>0</v>
      </c>
      <c r="AH25">
        <v>0</v>
      </c>
      <c r="AI25">
        <v>6.3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3.9E-2</v>
      </c>
      <c r="AU25" t="s">
        <v>3</v>
      </c>
      <c r="AV25">
        <v>0</v>
      </c>
      <c r="AW25">
        <v>2</v>
      </c>
      <c r="AX25">
        <v>109125583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Y25*Source!I30</f>
        <v>7.8E-2</v>
      </c>
      <c r="CY25">
        <f t="shared" ref="CY25:CY31" si="2">AA25</f>
        <v>498.33</v>
      </c>
      <c r="CZ25">
        <f t="shared" ref="CZ25:CZ31" si="3">AE25</f>
        <v>79.099999999999994</v>
      </c>
      <c r="DA25">
        <f t="shared" ref="DA25:DA31" si="4">AI25</f>
        <v>6.3</v>
      </c>
      <c r="DB25">
        <f t="shared" ref="DB25:DB31" si="5">ROUND(ROUND(AT25*CZ25,2),6)</f>
        <v>3.08</v>
      </c>
      <c r="DC25">
        <f t="shared" ref="DC25:DC31" si="6">ROUND(ROUND(AT25*AG25,2),6)</f>
        <v>0</v>
      </c>
    </row>
    <row r="26" spans="1:107" x14ac:dyDescent="0.2">
      <c r="A26">
        <f>ROW(Source!A30)</f>
        <v>30</v>
      </c>
      <c r="B26">
        <v>109125287</v>
      </c>
      <c r="C26">
        <v>109125563</v>
      </c>
      <c r="D26">
        <v>76370015</v>
      </c>
      <c r="E26">
        <v>1</v>
      </c>
      <c r="F26">
        <v>1</v>
      </c>
      <c r="G26">
        <v>1</v>
      </c>
      <c r="H26">
        <v>3</v>
      </c>
      <c r="I26" t="s">
        <v>259</v>
      </c>
      <c r="J26" t="s">
        <v>260</v>
      </c>
      <c r="K26" t="s">
        <v>261</v>
      </c>
      <c r="L26">
        <v>1348</v>
      </c>
      <c r="N26">
        <v>1009</v>
      </c>
      <c r="O26" t="s">
        <v>262</v>
      </c>
      <c r="P26" t="s">
        <v>262</v>
      </c>
      <c r="Q26">
        <v>1000</v>
      </c>
      <c r="W26">
        <v>0</v>
      </c>
      <c r="X26">
        <v>-1452013394</v>
      </c>
      <c r="Y26">
        <v>8.9999999999999993E-3</v>
      </c>
      <c r="AA26">
        <v>89850.18</v>
      </c>
      <c r="AB26">
        <v>0</v>
      </c>
      <c r="AC26">
        <v>0</v>
      </c>
      <c r="AD26">
        <v>0</v>
      </c>
      <c r="AE26">
        <v>5000.01</v>
      </c>
      <c r="AF26">
        <v>0</v>
      </c>
      <c r="AG26">
        <v>0</v>
      </c>
      <c r="AH26">
        <v>0</v>
      </c>
      <c r="AI26">
        <v>17.97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8.9999999999999993E-3</v>
      </c>
      <c r="AU26" t="s">
        <v>3</v>
      </c>
      <c r="AV26">
        <v>0</v>
      </c>
      <c r="AW26">
        <v>2</v>
      </c>
      <c r="AX26">
        <v>109125584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Y26*Source!I30</f>
        <v>1.7999999999999999E-2</v>
      </c>
      <c r="CY26">
        <f t="shared" si="2"/>
        <v>89850.18</v>
      </c>
      <c r="CZ26">
        <f t="shared" si="3"/>
        <v>5000.01</v>
      </c>
      <c r="DA26">
        <f t="shared" si="4"/>
        <v>17.97</v>
      </c>
      <c r="DB26">
        <f t="shared" si="5"/>
        <v>45</v>
      </c>
      <c r="DC26">
        <f t="shared" si="6"/>
        <v>0</v>
      </c>
    </row>
    <row r="27" spans="1:107" x14ac:dyDescent="0.2">
      <c r="A27">
        <f>ROW(Source!A30)</f>
        <v>30</v>
      </c>
      <c r="B27">
        <v>109125287</v>
      </c>
      <c r="C27">
        <v>109125563</v>
      </c>
      <c r="D27">
        <v>76370161</v>
      </c>
      <c r="E27">
        <v>1</v>
      </c>
      <c r="F27">
        <v>1</v>
      </c>
      <c r="G27">
        <v>1</v>
      </c>
      <c r="H27">
        <v>3</v>
      </c>
      <c r="I27" t="s">
        <v>263</v>
      </c>
      <c r="J27" t="s">
        <v>264</v>
      </c>
      <c r="K27" t="s">
        <v>265</v>
      </c>
      <c r="L27">
        <v>1346</v>
      </c>
      <c r="N27">
        <v>1009</v>
      </c>
      <c r="O27" t="s">
        <v>237</v>
      </c>
      <c r="P27" t="s">
        <v>237</v>
      </c>
      <c r="Q27">
        <v>1</v>
      </c>
      <c r="W27">
        <v>0</v>
      </c>
      <c r="X27">
        <v>-1805966371</v>
      </c>
      <c r="Y27">
        <v>0.15</v>
      </c>
      <c r="AA27">
        <v>93.87</v>
      </c>
      <c r="AB27">
        <v>0</v>
      </c>
      <c r="AC27">
        <v>0</v>
      </c>
      <c r="AD27">
        <v>0</v>
      </c>
      <c r="AE27">
        <v>14.31</v>
      </c>
      <c r="AF27">
        <v>0</v>
      </c>
      <c r="AG27">
        <v>0</v>
      </c>
      <c r="AH27">
        <v>0</v>
      </c>
      <c r="AI27">
        <v>6.56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0.15</v>
      </c>
      <c r="AU27" t="s">
        <v>3</v>
      </c>
      <c r="AV27">
        <v>0</v>
      </c>
      <c r="AW27">
        <v>2</v>
      </c>
      <c r="AX27">
        <v>109125585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Y27*Source!I30</f>
        <v>0.3</v>
      </c>
      <c r="CY27">
        <f t="shared" si="2"/>
        <v>93.87</v>
      </c>
      <c r="CZ27">
        <f t="shared" si="3"/>
        <v>14.31</v>
      </c>
      <c r="DA27">
        <f t="shared" si="4"/>
        <v>6.56</v>
      </c>
      <c r="DB27">
        <f t="shared" si="5"/>
        <v>2.15</v>
      </c>
      <c r="DC27">
        <f t="shared" si="6"/>
        <v>0</v>
      </c>
    </row>
    <row r="28" spans="1:107" x14ac:dyDescent="0.2">
      <c r="A28">
        <f>ROW(Source!A30)</f>
        <v>30</v>
      </c>
      <c r="B28">
        <v>109125287</v>
      </c>
      <c r="C28">
        <v>109125563</v>
      </c>
      <c r="D28">
        <v>76370199</v>
      </c>
      <c r="E28">
        <v>1</v>
      </c>
      <c r="F28">
        <v>1</v>
      </c>
      <c r="G28">
        <v>1</v>
      </c>
      <c r="H28">
        <v>3</v>
      </c>
      <c r="I28" t="s">
        <v>234</v>
      </c>
      <c r="J28" t="s">
        <v>235</v>
      </c>
      <c r="K28" t="s">
        <v>236</v>
      </c>
      <c r="L28">
        <v>1346</v>
      </c>
      <c r="N28">
        <v>1009</v>
      </c>
      <c r="O28" t="s">
        <v>237</v>
      </c>
      <c r="P28" t="s">
        <v>237</v>
      </c>
      <c r="Q28">
        <v>1</v>
      </c>
      <c r="W28">
        <v>0</v>
      </c>
      <c r="X28">
        <v>30920770</v>
      </c>
      <c r="Y28">
        <v>14.9</v>
      </c>
      <c r="AA28">
        <v>83.44</v>
      </c>
      <c r="AB28">
        <v>0</v>
      </c>
      <c r="AC28">
        <v>0</v>
      </c>
      <c r="AD28">
        <v>0</v>
      </c>
      <c r="AE28">
        <v>9.0399999999999991</v>
      </c>
      <c r="AF28">
        <v>0</v>
      </c>
      <c r="AG28">
        <v>0</v>
      </c>
      <c r="AH28">
        <v>0</v>
      </c>
      <c r="AI28">
        <v>9.23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14.9</v>
      </c>
      <c r="AU28" t="s">
        <v>3</v>
      </c>
      <c r="AV28">
        <v>0</v>
      </c>
      <c r="AW28">
        <v>2</v>
      </c>
      <c r="AX28">
        <v>109125586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Y28*Source!I30</f>
        <v>29.8</v>
      </c>
      <c r="CY28">
        <f t="shared" si="2"/>
        <v>83.44</v>
      </c>
      <c r="CZ28">
        <f t="shared" si="3"/>
        <v>9.0399999999999991</v>
      </c>
      <c r="DA28">
        <f t="shared" si="4"/>
        <v>9.23</v>
      </c>
      <c r="DB28">
        <f t="shared" si="5"/>
        <v>134.69999999999999</v>
      </c>
      <c r="DC28">
        <f t="shared" si="6"/>
        <v>0</v>
      </c>
    </row>
    <row r="29" spans="1:107" x14ac:dyDescent="0.2">
      <c r="A29">
        <f>ROW(Source!A30)</f>
        <v>30</v>
      </c>
      <c r="B29">
        <v>109125287</v>
      </c>
      <c r="C29">
        <v>109125563</v>
      </c>
      <c r="D29">
        <v>76370338</v>
      </c>
      <c r="E29">
        <v>1</v>
      </c>
      <c r="F29">
        <v>1</v>
      </c>
      <c r="G29">
        <v>1</v>
      </c>
      <c r="H29">
        <v>3</v>
      </c>
      <c r="I29" t="s">
        <v>238</v>
      </c>
      <c r="J29" t="s">
        <v>239</v>
      </c>
      <c r="K29" t="s">
        <v>240</v>
      </c>
      <c r="L29">
        <v>1346</v>
      </c>
      <c r="N29">
        <v>1009</v>
      </c>
      <c r="O29" t="s">
        <v>237</v>
      </c>
      <c r="P29" t="s">
        <v>237</v>
      </c>
      <c r="Q29">
        <v>1</v>
      </c>
      <c r="W29">
        <v>0</v>
      </c>
      <c r="X29">
        <v>-1768004575</v>
      </c>
      <c r="Y29">
        <v>1.2</v>
      </c>
      <c r="AA29">
        <v>66.23</v>
      </c>
      <c r="AB29">
        <v>0</v>
      </c>
      <c r="AC29">
        <v>0</v>
      </c>
      <c r="AD29">
        <v>0</v>
      </c>
      <c r="AE29">
        <v>28.67</v>
      </c>
      <c r="AF29">
        <v>0</v>
      </c>
      <c r="AG29">
        <v>0</v>
      </c>
      <c r="AH29">
        <v>0</v>
      </c>
      <c r="AI29">
        <v>2.31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1.2</v>
      </c>
      <c r="AU29" t="s">
        <v>3</v>
      </c>
      <c r="AV29">
        <v>0</v>
      </c>
      <c r="AW29">
        <v>2</v>
      </c>
      <c r="AX29">
        <v>109125587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Y29*Source!I30</f>
        <v>2.4</v>
      </c>
      <c r="CY29">
        <f t="shared" si="2"/>
        <v>66.23</v>
      </c>
      <c r="CZ29">
        <f t="shared" si="3"/>
        <v>28.67</v>
      </c>
      <c r="DA29">
        <f t="shared" si="4"/>
        <v>2.31</v>
      </c>
      <c r="DB29">
        <f t="shared" si="5"/>
        <v>34.4</v>
      </c>
      <c r="DC29">
        <f t="shared" si="6"/>
        <v>0</v>
      </c>
    </row>
    <row r="30" spans="1:107" x14ac:dyDescent="0.2">
      <c r="A30">
        <f>ROW(Source!A30)</f>
        <v>30</v>
      </c>
      <c r="B30">
        <v>109125287</v>
      </c>
      <c r="C30">
        <v>109125563</v>
      </c>
      <c r="D30">
        <v>76370515</v>
      </c>
      <c r="E30">
        <v>1</v>
      </c>
      <c r="F30">
        <v>1</v>
      </c>
      <c r="G30">
        <v>1</v>
      </c>
      <c r="H30">
        <v>3</v>
      </c>
      <c r="I30" t="s">
        <v>266</v>
      </c>
      <c r="J30" t="s">
        <v>267</v>
      </c>
      <c r="K30" t="s">
        <v>268</v>
      </c>
      <c r="L30">
        <v>1348</v>
      </c>
      <c r="N30">
        <v>1009</v>
      </c>
      <c r="O30" t="s">
        <v>262</v>
      </c>
      <c r="P30" t="s">
        <v>262</v>
      </c>
      <c r="Q30">
        <v>1000</v>
      </c>
      <c r="W30">
        <v>0</v>
      </c>
      <c r="X30">
        <v>1582609659</v>
      </c>
      <c r="Y30">
        <v>1.4999999999999999E-4</v>
      </c>
      <c r="AA30">
        <v>114275.07</v>
      </c>
      <c r="AB30">
        <v>0</v>
      </c>
      <c r="AC30">
        <v>0</v>
      </c>
      <c r="AD30">
        <v>0</v>
      </c>
      <c r="AE30">
        <v>17500.009999999998</v>
      </c>
      <c r="AF30">
        <v>0</v>
      </c>
      <c r="AG30">
        <v>0</v>
      </c>
      <c r="AH30">
        <v>0</v>
      </c>
      <c r="AI30">
        <v>6.53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1.4999999999999999E-4</v>
      </c>
      <c r="AU30" t="s">
        <v>3</v>
      </c>
      <c r="AV30">
        <v>0</v>
      </c>
      <c r="AW30">
        <v>2</v>
      </c>
      <c r="AX30">
        <v>109125588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Y30*Source!I30</f>
        <v>2.9999999999999997E-4</v>
      </c>
      <c r="CY30">
        <f t="shared" si="2"/>
        <v>114275.07</v>
      </c>
      <c r="CZ30">
        <f t="shared" si="3"/>
        <v>17500.009999999998</v>
      </c>
      <c r="DA30">
        <f t="shared" si="4"/>
        <v>6.53</v>
      </c>
      <c r="DB30">
        <f t="shared" si="5"/>
        <v>2.63</v>
      </c>
      <c r="DC30">
        <f t="shared" si="6"/>
        <v>0</v>
      </c>
    </row>
    <row r="31" spans="1:107" x14ac:dyDescent="0.2">
      <c r="A31">
        <f>ROW(Source!A30)</f>
        <v>30</v>
      </c>
      <c r="B31">
        <v>109125287</v>
      </c>
      <c r="C31">
        <v>109125563</v>
      </c>
      <c r="D31">
        <v>76432106</v>
      </c>
      <c r="E31">
        <v>1</v>
      </c>
      <c r="F31">
        <v>1</v>
      </c>
      <c r="G31">
        <v>1</v>
      </c>
      <c r="H31">
        <v>3</v>
      </c>
      <c r="I31" t="s">
        <v>245</v>
      </c>
      <c r="J31" t="s">
        <v>246</v>
      </c>
      <c r="K31" t="s">
        <v>247</v>
      </c>
      <c r="L31">
        <v>1374</v>
      </c>
      <c r="N31">
        <v>1013</v>
      </c>
      <c r="O31" t="s">
        <v>248</v>
      </c>
      <c r="P31" t="s">
        <v>248</v>
      </c>
      <c r="Q31">
        <v>1</v>
      </c>
      <c r="W31">
        <v>0</v>
      </c>
      <c r="X31">
        <v>-915781824</v>
      </c>
      <c r="Y31">
        <v>2.48</v>
      </c>
      <c r="AA31">
        <v>7.53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7.53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2.48</v>
      </c>
      <c r="AU31" t="s">
        <v>3</v>
      </c>
      <c r="AV31">
        <v>0</v>
      </c>
      <c r="AW31">
        <v>2</v>
      </c>
      <c r="AX31">
        <v>109125589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Y31*Source!I30</f>
        <v>4.96</v>
      </c>
      <c r="CY31">
        <f t="shared" si="2"/>
        <v>7.53</v>
      </c>
      <c r="CZ31">
        <f t="shared" si="3"/>
        <v>1</v>
      </c>
      <c r="DA31">
        <f t="shared" si="4"/>
        <v>7.53</v>
      </c>
      <c r="DB31">
        <f t="shared" si="5"/>
        <v>2.48</v>
      </c>
      <c r="DC31">
        <f t="shared" si="6"/>
        <v>0</v>
      </c>
    </row>
    <row r="32" spans="1:107" x14ac:dyDescent="0.2">
      <c r="A32">
        <f>ROW(Source!A66)</f>
        <v>66</v>
      </c>
      <c r="B32">
        <v>109125287</v>
      </c>
      <c r="C32">
        <v>109125592</v>
      </c>
      <c r="D32">
        <v>76739814</v>
      </c>
      <c r="E32">
        <v>1</v>
      </c>
      <c r="F32">
        <v>1</v>
      </c>
      <c r="G32">
        <v>1</v>
      </c>
      <c r="H32">
        <v>1</v>
      </c>
      <c r="I32" t="s">
        <v>269</v>
      </c>
      <c r="J32" t="s">
        <v>3</v>
      </c>
      <c r="K32" t="s">
        <v>270</v>
      </c>
      <c r="L32">
        <v>1369</v>
      </c>
      <c r="N32">
        <v>1013</v>
      </c>
      <c r="O32" t="s">
        <v>221</v>
      </c>
      <c r="P32" t="s">
        <v>221</v>
      </c>
      <c r="Q32">
        <v>1</v>
      </c>
      <c r="W32">
        <v>0</v>
      </c>
      <c r="X32">
        <v>1377046079</v>
      </c>
      <c r="Y32">
        <v>4.1472000000000007</v>
      </c>
      <c r="AA32">
        <v>0</v>
      </c>
      <c r="AB32">
        <v>0</v>
      </c>
      <c r="AC32">
        <v>0</v>
      </c>
      <c r="AD32">
        <v>9.6199999999999992</v>
      </c>
      <c r="AE32">
        <v>0</v>
      </c>
      <c r="AF32">
        <v>0</v>
      </c>
      <c r="AG32">
        <v>0</v>
      </c>
      <c r="AH32">
        <v>9.6199999999999992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4.32</v>
      </c>
      <c r="AU32" t="s">
        <v>92</v>
      </c>
      <c r="AV32">
        <v>1</v>
      </c>
      <c r="AW32">
        <v>2</v>
      </c>
      <c r="AX32">
        <v>109125596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Y32*Source!I66</f>
        <v>4.1472000000000007</v>
      </c>
      <c r="CY32">
        <f t="shared" ref="CY32:CY52" si="7">AD32</f>
        <v>9.6199999999999992</v>
      </c>
      <c r="CZ32">
        <f t="shared" ref="CZ32:CZ52" si="8">AH32</f>
        <v>9.6199999999999992</v>
      </c>
      <c r="DA32">
        <f t="shared" ref="DA32:DA52" si="9">AL32</f>
        <v>1</v>
      </c>
      <c r="DB32">
        <f t="shared" ref="DB32:DB52" si="10">ROUND(((ROUND(AT32*CZ32,2)*1.2)*0.8),6)</f>
        <v>39.897599999999997</v>
      </c>
      <c r="DC32">
        <f t="shared" ref="DC32:DC52" si="11">ROUND(((ROUND(AT32*AG32,2)*1.2)*0.8),6)</f>
        <v>0</v>
      </c>
    </row>
    <row r="33" spans="1:107" x14ac:dyDescent="0.2">
      <c r="A33">
        <f>ROW(Source!A66)</f>
        <v>66</v>
      </c>
      <c r="B33">
        <v>109125287</v>
      </c>
      <c r="C33">
        <v>109125592</v>
      </c>
      <c r="D33">
        <v>76739618</v>
      </c>
      <c r="E33">
        <v>1</v>
      </c>
      <c r="F33">
        <v>1</v>
      </c>
      <c r="G33">
        <v>1</v>
      </c>
      <c r="H33">
        <v>1</v>
      </c>
      <c r="I33" t="s">
        <v>271</v>
      </c>
      <c r="J33" t="s">
        <v>3</v>
      </c>
      <c r="K33" t="s">
        <v>272</v>
      </c>
      <c r="L33">
        <v>1369</v>
      </c>
      <c r="N33">
        <v>1013</v>
      </c>
      <c r="O33" t="s">
        <v>221</v>
      </c>
      <c r="P33" t="s">
        <v>221</v>
      </c>
      <c r="Q33">
        <v>1</v>
      </c>
      <c r="W33">
        <v>0</v>
      </c>
      <c r="X33">
        <v>-1607602112</v>
      </c>
      <c r="Y33">
        <v>12.441600000000001</v>
      </c>
      <c r="AA33">
        <v>0</v>
      </c>
      <c r="AB33">
        <v>0</v>
      </c>
      <c r="AC33">
        <v>0</v>
      </c>
      <c r="AD33">
        <v>14.09</v>
      </c>
      <c r="AE33">
        <v>0</v>
      </c>
      <c r="AF33">
        <v>0</v>
      </c>
      <c r="AG33">
        <v>0</v>
      </c>
      <c r="AH33">
        <v>14.09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12.96</v>
      </c>
      <c r="AU33" t="s">
        <v>92</v>
      </c>
      <c r="AV33">
        <v>1</v>
      </c>
      <c r="AW33">
        <v>2</v>
      </c>
      <c r="AX33">
        <v>109125597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Y33*Source!I66</f>
        <v>12.441600000000001</v>
      </c>
      <c r="CY33">
        <f t="shared" si="7"/>
        <v>14.09</v>
      </c>
      <c r="CZ33">
        <f t="shared" si="8"/>
        <v>14.09</v>
      </c>
      <c r="DA33">
        <f t="shared" si="9"/>
        <v>1</v>
      </c>
      <c r="DB33">
        <f t="shared" si="10"/>
        <v>175.3056</v>
      </c>
      <c r="DC33">
        <f t="shared" si="11"/>
        <v>0</v>
      </c>
    </row>
    <row r="34" spans="1:107" x14ac:dyDescent="0.2">
      <c r="A34">
        <f>ROW(Source!A66)</f>
        <v>66</v>
      </c>
      <c r="B34">
        <v>109125287</v>
      </c>
      <c r="C34">
        <v>109125592</v>
      </c>
      <c r="D34">
        <v>76739569</v>
      </c>
      <c r="E34">
        <v>1</v>
      </c>
      <c r="F34">
        <v>1</v>
      </c>
      <c r="G34">
        <v>1</v>
      </c>
      <c r="H34">
        <v>1</v>
      </c>
      <c r="I34" t="s">
        <v>273</v>
      </c>
      <c r="J34" t="s">
        <v>3</v>
      </c>
      <c r="K34" t="s">
        <v>274</v>
      </c>
      <c r="L34">
        <v>1369</v>
      </c>
      <c r="N34">
        <v>1013</v>
      </c>
      <c r="O34" t="s">
        <v>221</v>
      </c>
      <c r="P34" t="s">
        <v>221</v>
      </c>
      <c r="Q34">
        <v>1</v>
      </c>
      <c r="W34">
        <v>0</v>
      </c>
      <c r="X34">
        <v>868395144</v>
      </c>
      <c r="Y34">
        <v>4.1472000000000007</v>
      </c>
      <c r="AA34">
        <v>0</v>
      </c>
      <c r="AB34">
        <v>0</v>
      </c>
      <c r="AC34">
        <v>0</v>
      </c>
      <c r="AD34">
        <v>9.17</v>
      </c>
      <c r="AE34">
        <v>0</v>
      </c>
      <c r="AF34">
        <v>0</v>
      </c>
      <c r="AG34">
        <v>0</v>
      </c>
      <c r="AH34">
        <v>9.17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4.32</v>
      </c>
      <c r="AU34" t="s">
        <v>92</v>
      </c>
      <c r="AV34">
        <v>1</v>
      </c>
      <c r="AW34">
        <v>2</v>
      </c>
      <c r="AX34">
        <v>109125598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Y34*Source!I66</f>
        <v>4.1472000000000007</v>
      </c>
      <c r="CY34">
        <f t="shared" si="7"/>
        <v>9.17</v>
      </c>
      <c r="CZ34">
        <f t="shared" si="8"/>
        <v>9.17</v>
      </c>
      <c r="DA34">
        <f t="shared" si="9"/>
        <v>1</v>
      </c>
      <c r="DB34">
        <f t="shared" si="10"/>
        <v>38.025599999999997</v>
      </c>
      <c r="DC34">
        <f t="shared" si="11"/>
        <v>0</v>
      </c>
    </row>
    <row r="35" spans="1:107" x14ac:dyDescent="0.2">
      <c r="A35">
        <f>ROW(Source!A67)</f>
        <v>67</v>
      </c>
      <c r="B35">
        <v>109125287</v>
      </c>
      <c r="C35">
        <v>109125599</v>
      </c>
      <c r="D35">
        <v>76739568</v>
      </c>
      <c r="E35">
        <v>1</v>
      </c>
      <c r="F35">
        <v>1</v>
      </c>
      <c r="G35">
        <v>1</v>
      </c>
      <c r="H35">
        <v>1</v>
      </c>
      <c r="I35" t="s">
        <v>275</v>
      </c>
      <c r="J35" t="s">
        <v>3</v>
      </c>
      <c r="K35" t="s">
        <v>276</v>
      </c>
      <c r="L35">
        <v>1369</v>
      </c>
      <c r="N35">
        <v>1013</v>
      </c>
      <c r="O35" t="s">
        <v>221</v>
      </c>
      <c r="P35" t="s">
        <v>221</v>
      </c>
      <c r="Q35">
        <v>1</v>
      </c>
      <c r="W35">
        <v>0</v>
      </c>
      <c r="X35">
        <v>2087786099</v>
      </c>
      <c r="Y35">
        <v>14.5152</v>
      </c>
      <c r="AA35">
        <v>0</v>
      </c>
      <c r="AB35">
        <v>0</v>
      </c>
      <c r="AC35">
        <v>0</v>
      </c>
      <c r="AD35">
        <v>12.69</v>
      </c>
      <c r="AE35">
        <v>0</v>
      </c>
      <c r="AF35">
        <v>0</v>
      </c>
      <c r="AG35">
        <v>0</v>
      </c>
      <c r="AH35">
        <v>12.69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15.12</v>
      </c>
      <c r="AU35" t="s">
        <v>92</v>
      </c>
      <c r="AV35">
        <v>1</v>
      </c>
      <c r="AW35">
        <v>2</v>
      </c>
      <c r="AX35">
        <v>109125602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Y35*Source!I67</f>
        <v>14.5152</v>
      </c>
      <c r="CY35">
        <f t="shared" si="7"/>
        <v>12.69</v>
      </c>
      <c r="CZ35">
        <f t="shared" si="8"/>
        <v>12.69</v>
      </c>
      <c r="DA35">
        <f t="shared" si="9"/>
        <v>1</v>
      </c>
      <c r="DB35">
        <f t="shared" si="10"/>
        <v>184.1952</v>
      </c>
      <c r="DC35">
        <f t="shared" si="11"/>
        <v>0</v>
      </c>
    </row>
    <row r="36" spans="1:107" x14ac:dyDescent="0.2">
      <c r="A36">
        <f>ROW(Source!A67)</f>
        <v>67</v>
      </c>
      <c r="B36">
        <v>109125287</v>
      </c>
      <c r="C36">
        <v>109125599</v>
      </c>
      <c r="D36">
        <v>76739569</v>
      </c>
      <c r="E36">
        <v>1</v>
      </c>
      <c r="F36">
        <v>1</v>
      </c>
      <c r="G36">
        <v>1</v>
      </c>
      <c r="H36">
        <v>1</v>
      </c>
      <c r="I36" t="s">
        <v>273</v>
      </c>
      <c r="J36" t="s">
        <v>3</v>
      </c>
      <c r="K36" t="s">
        <v>274</v>
      </c>
      <c r="L36">
        <v>1369</v>
      </c>
      <c r="N36">
        <v>1013</v>
      </c>
      <c r="O36" t="s">
        <v>221</v>
      </c>
      <c r="P36" t="s">
        <v>221</v>
      </c>
      <c r="Q36">
        <v>1</v>
      </c>
      <c r="W36">
        <v>0</v>
      </c>
      <c r="X36">
        <v>868395144</v>
      </c>
      <c r="Y36">
        <v>6.2208000000000006</v>
      </c>
      <c r="AA36">
        <v>0</v>
      </c>
      <c r="AB36">
        <v>0</v>
      </c>
      <c r="AC36">
        <v>0</v>
      </c>
      <c r="AD36">
        <v>9.17</v>
      </c>
      <c r="AE36">
        <v>0</v>
      </c>
      <c r="AF36">
        <v>0</v>
      </c>
      <c r="AG36">
        <v>0</v>
      </c>
      <c r="AH36">
        <v>9.17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6.48</v>
      </c>
      <c r="AU36" t="s">
        <v>92</v>
      </c>
      <c r="AV36">
        <v>1</v>
      </c>
      <c r="AW36">
        <v>2</v>
      </c>
      <c r="AX36">
        <v>109125603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Y36*Source!I67</f>
        <v>6.2208000000000006</v>
      </c>
      <c r="CY36">
        <f t="shared" si="7"/>
        <v>9.17</v>
      </c>
      <c r="CZ36">
        <f t="shared" si="8"/>
        <v>9.17</v>
      </c>
      <c r="DA36">
        <f t="shared" si="9"/>
        <v>1</v>
      </c>
      <c r="DB36">
        <f t="shared" si="10"/>
        <v>57.043199999999999</v>
      </c>
      <c r="DC36">
        <f t="shared" si="11"/>
        <v>0</v>
      </c>
    </row>
    <row r="37" spans="1:107" x14ac:dyDescent="0.2">
      <c r="A37">
        <f>ROW(Source!A68)</f>
        <v>68</v>
      </c>
      <c r="B37">
        <v>109125287</v>
      </c>
      <c r="C37">
        <v>109125604</v>
      </c>
      <c r="D37">
        <v>76739568</v>
      </c>
      <c r="E37">
        <v>1</v>
      </c>
      <c r="F37">
        <v>1</v>
      </c>
      <c r="G37">
        <v>1</v>
      </c>
      <c r="H37">
        <v>1</v>
      </c>
      <c r="I37" t="s">
        <v>275</v>
      </c>
      <c r="J37" t="s">
        <v>3</v>
      </c>
      <c r="K37" t="s">
        <v>276</v>
      </c>
      <c r="L37">
        <v>1369</v>
      </c>
      <c r="N37">
        <v>1013</v>
      </c>
      <c r="O37" t="s">
        <v>221</v>
      </c>
      <c r="P37" t="s">
        <v>221</v>
      </c>
      <c r="Q37">
        <v>1</v>
      </c>
      <c r="W37">
        <v>0</v>
      </c>
      <c r="X37">
        <v>2087786099</v>
      </c>
      <c r="Y37">
        <v>6.048</v>
      </c>
      <c r="AA37">
        <v>0</v>
      </c>
      <c r="AB37">
        <v>0</v>
      </c>
      <c r="AC37">
        <v>0</v>
      </c>
      <c r="AD37">
        <v>12.69</v>
      </c>
      <c r="AE37">
        <v>0</v>
      </c>
      <c r="AF37">
        <v>0</v>
      </c>
      <c r="AG37">
        <v>0</v>
      </c>
      <c r="AH37">
        <v>12.69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6.3</v>
      </c>
      <c r="AU37" t="s">
        <v>92</v>
      </c>
      <c r="AV37">
        <v>1</v>
      </c>
      <c r="AW37">
        <v>2</v>
      </c>
      <c r="AX37">
        <v>109125607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Y37*Source!I68</f>
        <v>6.048</v>
      </c>
      <c r="CY37">
        <f t="shared" si="7"/>
        <v>12.69</v>
      </c>
      <c r="CZ37">
        <f t="shared" si="8"/>
        <v>12.69</v>
      </c>
      <c r="DA37">
        <f t="shared" si="9"/>
        <v>1</v>
      </c>
      <c r="DB37">
        <f t="shared" si="10"/>
        <v>76.751999999999995</v>
      </c>
      <c r="DC37">
        <f t="shared" si="11"/>
        <v>0</v>
      </c>
    </row>
    <row r="38" spans="1:107" x14ac:dyDescent="0.2">
      <c r="A38">
        <f>ROW(Source!A68)</f>
        <v>68</v>
      </c>
      <c r="B38">
        <v>109125287</v>
      </c>
      <c r="C38">
        <v>109125604</v>
      </c>
      <c r="D38">
        <v>76739569</v>
      </c>
      <c r="E38">
        <v>1</v>
      </c>
      <c r="F38">
        <v>1</v>
      </c>
      <c r="G38">
        <v>1</v>
      </c>
      <c r="H38">
        <v>1</v>
      </c>
      <c r="I38" t="s">
        <v>273</v>
      </c>
      <c r="J38" t="s">
        <v>3</v>
      </c>
      <c r="K38" t="s">
        <v>274</v>
      </c>
      <c r="L38">
        <v>1369</v>
      </c>
      <c r="N38">
        <v>1013</v>
      </c>
      <c r="O38" t="s">
        <v>221</v>
      </c>
      <c r="P38" t="s">
        <v>221</v>
      </c>
      <c r="Q38">
        <v>1</v>
      </c>
      <c r="W38">
        <v>0</v>
      </c>
      <c r="X38">
        <v>868395144</v>
      </c>
      <c r="Y38">
        <v>2.5920000000000005</v>
      </c>
      <c r="AA38">
        <v>0</v>
      </c>
      <c r="AB38">
        <v>0</v>
      </c>
      <c r="AC38">
        <v>0</v>
      </c>
      <c r="AD38">
        <v>9.17</v>
      </c>
      <c r="AE38">
        <v>0</v>
      </c>
      <c r="AF38">
        <v>0</v>
      </c>
      <c r="AG38">
        <v>0</v>
      </c>
      <c r="AH38">
        <v>9.17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2.7</v>
      </c>
      <c r="AU38" t="s">
        <v>92</v>
      </c>
      <c r="AV38">
        <v>1</v>
      </c>
      <c r="AW38">
        <v>2</v>
      </c>
      <c r="AX38">
        <v>109125608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Y38*Source!I68</f>
        <v>2.5920000000000005</v>
      </c>
      <c r="CY38">
        <f t="shared" si="7"/>
        <v>9.17</v>
      </c>
      <c r="CZ38">
        <f t="shared" si="8"/>
        <v>9.17</v>
      </c>
      <c r="DA38">
        <f t="shared" si="9"/>
        <v>1</v>
      </c>
      <c r="DB38">
        <f t="shared" si="10"/>
        <v>23.769600000000001</v>
      </c>
      <c r="DC38">
        <f t="shared" si="11"/>
        <v>0</v>
      </c>
    </row>
    <row r="39" spans="1:107" x14ac:dyDescent="0.2">
      <c r="A39">
        <f>ROW(Source!A69)</f>
        <v>69</v>
      </c>
      <c r="B39">
        <v>109125287</v>
      </c>
      <c r="C39">
        <v>109125609</v>
      </c>
      <c r="D39">
        <v>76739567</v>
      </c>
      <c r="E39">
        <v>1</v>
      </c>
      <c r="F39">
        <v>1</v>
      </c>
      <c r="G39">
        <v>1</v>
      </c>
      <c r="H39">
        <v>1</v>
      </c>
      <c r="I39" t="s">
        <v>277</v>
      </c>
      <c r="J39" t="s">
        <v>3</v>
      </c>
      <c r="K39" t="s">
        <v>278</v>
      </c>
      <c r="L39">
        <v>1369</v>
      </c>
      <c r="N39">
        <v>1013</v>
      </c>
      <c r="O39" t="s">
        <v>221</v>
      </c>
      <c r="P39" t="s">
        <v>221</v>
      </c>
      <c r="Q39">
        <v>1</v>
      </c>
      <c r="W39">
        <v>0</v>
      </c>
      <c r="X39">
        <v>743550347</v>
      </c>
      <c r="Y39">
        <v>1.2960000000000003</v>
      </c>
      <c r="AA39">
        <v>0</v>
      </c>
      <c r="AB39">
        <v>0</v>
      </c>
      <c r="AC39">
        <v>0</v>
      </c>
      <c r="AD39">
        <v>15.49</v>
      </c>
      <c r="AE39">
        <v>0</v>
      </c>
      <c r="AF39">
        <v>0</v>
      </c>
      <c r="AG39">
        <v>0</v>
      </c>
      <c r="AH39">
        <v>15.49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1.35</v>
      </c>
      <c r="AU39" t="s">
        <v>92</v>
      </c>
      <c r="AV39">
        <v>1</v>
      </c>
      <c r="AW39">
        <v>2</v>
      </c>
      <c r="AX39">
        <v>109125614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Y39*Source!I69</f>
        <v>1.2960000000000003</v>
      </c>
      <c r="CY39">
        <f t="shared" si="7"/>
        <v>15.49</v>
      </c>
      <c r="CZ39">
        <f t="shared" si="8"/>
        <v>15.49</v>
      </c>
      <c r="DA39">
        <f t="shared" si="9"/>
        <v>1</v>
      </c>
      <c r="DB39">
        <f t="shared" si="10"/>
        <v>20.073599999999999</v>
      </c>
      <c r="DC39">
        <f t="shared" si="11"/>
        <v>0</v>
      </c>
    </row>
    <row r="40" spans="1:107" x14ac:dyDescent="0.2">
      <c r="A40">
        <f>ROW(Source!A69)</f>
        <v>69</v>
      </c>
      <c r="B40">
        <v>109125287</v>
      </c>
      <c r="C40">
        <v>109125609</v>
      </c>
      <c r="D40">
        <v>76739618</v>
      </c>
      <c r="E40">
        <v>1</v>
      </c>
      <c r="F40">
        <v>1</v>
      </c>
      <c r="G40">
        <v>1</v>
      </c>
      <c r="H40">
        <v>1</v>
      </c>
      <c r="I40" t="s">
        <v>271</v>
      </c>
      <c r="J40" t="s">
        <v>3</v>
      </c>
      <c r="K40" t="s">
        <v>272</v>
      </c>
      <c r="L40">
        <v>1369</v>
      </c>
      <c r="N40">
        <v>1013</v>
      </c>
      <c r="O40" t="s">
        <v>221</v>
      </c>
      <c r="P40" t="s">
        <v>221</v>
      </c>
      <c r="Q40">
        <v>1</v>
      </c>
      <c r="W40">
        <v>0</v>
      </c>
      <c r="X40">
        <v>-1607602112</v>
      </c>
      <c r="Y40">
        <v>2.5920000000000005</v>
      </c>
      <c r="AA40">
        <v>0</v>
      </c>
      <c r="AB40">
        <v>0</v>
      </c>
      <c r="AC40">
        <v>0</v>
      </c>
      <c r="AD40">
        <v>14.09</v>
      </c>
      <c r="AE40">
        <v>0</v>
      </c>
      <c r="AF40">
        <v>0</v>
      </c>
      <c r="AG40">
        <v>0</v>
      </c>
      <c r="AH40">
        <v>14.09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2.7</v>
      </c>
      <c r="AU40" t="s">
        <v>92</v>
      </c>
      <c r="AV40">
        <v>1</v>
      </c>
      <c r="AW40">
        <v>2</v>
      </c>
      <c r="AX40">
        <v>109125615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Y40*Source!I69</f>
        <v>2.5920000000000005</v>
      </c>
      <c r="CY40">
        <f t="shared" si="7"/>
        <v>14.09</v>
      </c>
      <c r="CZ40">
        <f t="shared" si="8"/>
        <v>14.09</v>
      </c>
      <c r="DA40">
        <f t="shared" si="9"/>
        <v>1</v>
      </c>
      <c r="DB40">
        <f t="shared" si="10"/>
        <v>36.5184</v>
      </c>
      <c r="DC40">
        <f t="shared" si="11"/>
        <v>0</v>
      </c>
    </row>
    <row r="41" spans="1:107" x14ac:dyDescent="0.2">
      <c r="A41">
        <f>ROW(Source!A69)</f>
        <v>69</v>
      </c>
      <c r="B41">
        <v>109125287</v>
      </c>
      <c r="C41">
        <v>109125609</v>
      </c>
      <c r="D41">
        <v>76739568</v>
      </c>
      <c r="E41">
        <v>1</v>
      </c>
      <c r="F41">
        <v>1</v>
      </c>
      <c r="G41">
        <v>1</v>
      </c>
      <c r="H41">
        <v>1</v>
      </c>
      <c r="I41" t="s">
        <v>275</v>
      </c>
      <c r="J41" t="s">
        <v>3</v>
      </c>
      <c r="K41" t="s">
        <v>276</v>
      </c>
      <c r="L41">
        <v>1369</v>
      </c>
      <c r="N41">
        <v>1013</v>
      </c>
      <c r="O41" t="s">
        <v>221</v>
      </c>
      <c r="P41" t="s">
        <v>221</v>
      </c>
      <c r="Q41">
        <v>1</v>
      </c>
      <c r="W41">
        <v>0</v>
      </c>
      <c r="X41">
        <v>2087786099</v>
      </c>
      <c r="Y41">
        <v>3.8879999999999999</v>
      </c>
      <c r="AA41">
        <v>0</v>
      </c>
      <c r="AB41">
        <v>0</v>
      </c>
      <c r="AC41">
        <v>0</v>
      </c>
      <c r="AD41">
        <v>12.69</v>
      </c>
      <c r="AE41">
        <v>0</v>
      </c>
      <c r="AF41">
        <v>0</v>
      </c>
      <c r="AG41">
        <v>0</v>
      </c>
      <c r="AH41">
        <v>12.69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4.05</v>
      </c>
      <c r="AU41" t="s">
        <v>92</v>
      </c>
      <c r="AV41">
        <v>1</v>
      </c>
      <c r="AW41">
        <v>2</v>
      </c>
      <c r="AX41">
        <v>109125616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Y41*Source!I69</f>
        <v>3.8879999999999999</v>
      </c>
      <c r="CY41">
        <f t="shared" si="7"/>
        <v>12.69</v>
      </c>
      <c r="CZ41">
        <f t="shared" si="8"/>
        <v>12.69</v>
      </c>
      <c r="DA41">
        <f t="shared" si="9"/>
        <v>1</v>
      </c>
      <c r="DB41">
        <f t="shared" si="10"/>
        <v>49.334400000000002</v>
      </c>
      <c r="DC41">
        <f t="shared" si="11"/>
        <v>0</v>
      </c>
    </row>
    <row r="42" spans="1:107" x14ac:dyDescent="0.2">
      <c r="A42">
        <f>ROW(Source!A69)</f>
        <v>69</v>
      </c>
      <c r="B42">
        <v>109125287</v>
      </c>
      <c r="C42">
        <v>109125609</v>
      </c>
      <c r="D42">
        <v>76739569</v>
      </c>
      <c r="E42">
        <v>1</v>
      </c>
      <c r="F42">
        <v>1</v>
      </c>
      <c r="G42">
        <v>1</v>
      </c>
      <c r="H42">
        <v>1</v>
      </c>
      <c r="I42" t="s">
        <v>273</v>
      </c>
      <c r="J42" t="s">
        <v>3</v>
      </c>
      <c r="K42" t="s">
        <v>274</v>
      </c>
      <c r="L42">
        <v>1369</v>
      </c>
      <c r="N42">
        <v>1013</v>
      </c>
      <c r="O42" t="s">
        <v>221</v>
      </c>
      <c r="P42" t="s">
        <v>221</v>
      </c>
      <c r="Q42">
        <v>1</v>
      </c>
      <c r="W42">
        <v>0</v>
      </c>
      <c r="X42">
        <v>868395144</v>
      </c>
      <c r="Y42">
        <v>5.1840000000000011</v>
      </c>
      <c r="AA42">
        <v>0</v>
      </c>
      <c r="AB42">
        <v>0</v>
      </c>
      <c r="AC42">
        <v>0</v>
      </c>
      <c r="AD42">
        <v>9.17</v>
      </c>
      <c r="AE42">
        <v>0</v>
      </c>
      <c r="AF42">
        <v>0</v>
      </c>
      <c r="AG42">
        <v>0</v>
      </c>
      <c r="AH42">
        <v>9.17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5.4</v>
      </c>
      <c r="AU42" t="s">
        <v>92</v>
      </c>
      <c r="AV42">
        <v>1</v>
      </c>
      <c r="AW42">
        <v>2</v>
      </c>
      <c r="AX42">
        <v>109125617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Y42*Source!I69</f>
        <v>5.1840000000000011</v>
      </c>
      <c r="CY42">
        <f t="shared" si="7"/>
        <v>9.17</v>
      </c>
      <c r="CZ42">
        <f t="shared" si="8"/>
        <v>9.17</v>
      </c>
      <c r="DA42">
        <f t="shared" si="9"/>
        <v>1</v>
      </c>
      <c r="DB42">
        <f t="shared" si="10"/>
        <v>47.539200000000001</v>
      </c>
      <c r="DC42">
        <f t="shared" si="11"/>
        <v>0</v>
      </c>
    </row>
    <row r="43" spans="1:107" x14ac:dyDescent="0.2">
      <c r="A43">
        <f>ROW(Source!A70)</f>
        <v>70</v>
      </c>
      <c r="B43">
        <v>109125287</v>
      </c>
      <c r="C43">
        <v>109125618</v>
      </c>
      <c r="D43">
        <v>76739618</v>
      </c>
      <c r="E43">
        <v>1</v>
      </c>
      <c r="F43">
        <v>1</v>
      </c>
      <c r="G43">
        <v>1</v>
      </c>
      <c r="H43">
        <v>1</v>
      </c>
      <c r="I43" t="s">
        <v>271</v>
      </c>
      <c r="J43" t="s">
        <v>3</v>
      </c>
      <c r="K43" t="s">
        <v>272</v>
      </c>
      <c r="L43">
        <v>1369</v>
      </c>
      <c r="N43">
        <v>1013</v>
      </c>
      <c r="O43" t="s">
        <v>221</v>
      </c>
      <c r="P43" t="s">
        <v>221</v>
      </c>
      <c r="Q43">
        <v>1</v>
      </c>
      <c r="W43">
        <v>0</v>
      </c>
      <c r="X43">
        <v>-1607602112</v>
      </c>
      <c r="Y43">
        <v>0.77760000000000007</v>
      </c>
      <c r="AA43">
        <v>0</v>
      </c>
      <c r="AB43">
        <v>0</v>
      </c>
      <c r="AC43">
        <v>0</v>
      </c>
      <c r="AD43">
        <v>14.09</v>
      </c>
      <c r="AE43">
        <v>0</v>
      </c>
      <c r="AF43">
        <v>0</v>
      </c>
      <c r="AG43">
        <v>0</v>
      </c>
      <c r="AH43">
        <v>14.09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0.81</v>
      </c>
      <c r="AU43" t="s">
        <v>92</v>
      </c>
      <c r="AV43">
        <v>1</v>
      </c>
      <c r="AW43">
        <v>2</v>
      </c>
      <c r="AX43">
        <v>109125621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Y43*Source!I70</f>
        <v>0.77760000000000007</v>
      </c>
      <c r="CY43">
        <f t="shared" si="7"/>
        <v>14.09</v>
      </c>
      <c r="CZ43">
        <f t="shared" si="8"/>
        <v>14.09</v>
      </c>
      <c r="DA43">
        <f t="shared" si="9"/>
        <v>1</v>
      </c>
      <c r="DB43">
        <f t="shared" si="10"/>
        <v>10.9536</v>
      </c>
      <c r="DC43">
        <f t="shared" si="11"/>
        <v>0</v>
      </c>
    </row>
    <row r="44" spans="1:107" x14ac:dyDescent="0.2">
      <c r="A44">
        <f>ROW(Source!A70)</f>
        <v>70</v>
      </c>
      <c r="B44">
        <v>109125287</v>
      </c>
      <c r="C44">
        <v>109125618</v>
      </c>
      <c r="D44">
        <v>76739568</v>
      </c>
      <c r="E44">
        <v>1</v>
      </c>
      <c r="F44">
        <v>1</v>
      </c>
      <c r="G44">
        <v>1</v>
      </c>
      <c r="H44">
        <v>1</v>
      </c>
      <c r="I44" t="s">
        <v>275</v>
      </c>
      <c r="J44" t="s">
        <v>3</v>
      </c>
      <c r="K44" t="s">
        <v>276</v>
      </c>
      <c r="L44">
        <v>1369</v>
      </c>
      <c r="N44">
        <v>1013</v>
      </c>
      <c r="O44" t="s">
        <v>221</v>
      </c>
      <c r="P44" t="s">
        <v>221</v>
      </c>
      <c r="Q44">
        <v>1</v>
      </c>
      <c r="W44">
        <v>0</v>
      </c>
      <c r="X44">
        <v>2087786099</v>
      </c>
      <c r="Y44">
        <v>0.77760000000000007</v>
      </c>
      <c r="AA44">
        <v>0</v>
      </c>
      <c r="AB44">
        <v>0</v>
      </c>
      <c r="AC44">
        <v>0</v>
      </c>
      <c r="AD44">
        <v>12.69</v>
      </c>
      <c r="AE44">
        <v>0</v>
      </c>
      <c r="AF44">
        <v>0</v>
      </c>
      <c r="AG44">
        <v>0</v>
      </c>
      <c r="AH44">
        <v>12.69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0.81</v>
      </c>
      <c r="AU44" t="s">
        <v>92</v>
      </c>
      <c r="AV44">
        <v>1</v>
      </c>
      <c r="AW44">
        <v>2</v>
      </c>
      <c r="AX44">
        <v>109125622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Y44*Source!I70</f>
        <v>0.77760000000000007</v>
      </c>
      <c r="CY44">
        <f t="shared" si="7"/>
        <v>12.69</v>
      </c>
      <c r="CZ44">
        <f t="shared" si="8"/>
        <v>12.69</v>
      </c>
      <c r="DA44">
        <f t="shared" si="9"/>
        <v>1</v>
      </c>
      <c r="DB44">
        <f t="shared" si="10"/>
        <v>9.8688000000000002</v>
      </c>
      <c r="DC44">
        <f t="shared" si="11"/>
        <v>0</v>
      </c>
    </row>
    <row r="45" spans="1:107" x14ac:dyDescent="0.2">
      <c r="A45">
        <f>ROW(Source!A71)</f>
        <v>71</v>
      </c>
      <c r="B45">
        <v>109125287</v>
      </c>
      <c r="C45">
        <v>109125623</v>
      </c>
      <c r="D45">
        <v>76739567</v>
      </c>
      <c r="E45">
        <v>1</v>
      </c>
      <c r="F45">
        <v>1</v>
      </c>
      <c r="G45">
        <v>1</v>
      </c>
      <c r="H45">
        <v>1</v>
      </c>
      <c r="I45" t="s">
        <v>277</v>
      </c>
      <c r="J45" t="s">
        <v>3</v>
      </c>
      <c r="K45" t="s">
        <v>278</v>
      </c>
      <c r="L45">
        <v>1369</v>
      </c>
      <c r="N45">
        <v>1013</v>
      </c>
      <c r="O45" t="s">
        <v>221</v>
      </c>
      <c r="P45" t="s">
        <v>221</v>
      </c>
      <c r="Q45">
        <v>1</v>
      </c>
      <c r="W45">
        <v>0</v>
      </c>
      <c r="X45">
        <v>743550347</v>
      </c>
      <c r="Y45">
        <v>0.43200000000000005</v>
      </c>
      <c r="AA45">
        <v>0</v>
      </c>
      <c r="AB45">
        <v>0</v>
      </c>
      <c r="AC45">
        <v>0</v>
      </c>
      <c r="AD45">
        <v>15.49</v>
      </c>
      <c r="AE45">
        <v>0</v>
      </c>
      <c r="AF45">
        <v>0</v>
      </c>
      <c r="AG45">
        <v>0</v>
      </c>
      <c r="AH45">
        <v>15.49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0.45</v>
      </c>
      <c r="AU45" t="s">
        <v>92</v>
      </c>
      <c r="AV45">
        <v>1</v>
      </c>
      <c r="AW45">
        <v>2</v>
      </c>
      <c r="AX45">
        <v>109125628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Y45*Source!I71</f>
        <v>0.43200000000000005</v>
      </c>
      <c r="CY45">
        <f t="shared" si="7"/>
        <v>15.49</v>
      </c>
      <c r="CZ45">
        <f t="shared" si="8"/>
        <v>15.49</v>
      </c>
      <c r="DA45">
        <f t="shared" si="9"/>
        <v>1</v>
      </c>
      <c r="DB45">
        <f t="shared" si="10"/>
        <v>6.6912000000000003</v>
      </c>
      <c r="DC45">
        <f t="shared" si="11"/>
        <v>0</v>
      </c>
    </row>
    <row r="46" spans="1:107" x14ac:dyDescent="0.2">
      <c r="A46">
        <f>ROW(Source!A71)</f>
        <v>71</v>
      </c>
      <c r="B46">
        <v>109125287</v>
      </c>
      <c r="C46">
        <v>109125623</v>
      </c>
      <c r="D46">
        <v>76739618</v>
      </c>
      <c r="E46">
        <v>1</v>
      </c>
      <c r="F46">
        <v>1</v>
      </c>
      <c r="G46">
        <v>1</v>
      </c>
      <c r="H46">
        <v>1</v>
      </c>
      <c r="I46" t="s">
        <v>271</v>
      </c>
      <c r="J46" t="s">
        <v>3</v>
      </c>
      <c r="K46" t="s">
        <v>272</v>
      </c>
      <c r="L46">
        <v>1369</v>
      </c>
      <c r="N46">
        <v>1013</v>
      </c>
      <c r="O46" t="s">
        <v>221</v>
      </c>
      <c r="P46" t="s">
        <v>221</v>
      </c>
      <c r="Q46">
        <v>1</v>
      </c>
      <c r="W46">
        <v>0</v>
      </c>
      <c r="X46">
        <v>-1607602112</v>
      </c>
      <c r="Y46">
        <v>0.8640000000000001</v>
      </c>
      <c r="AA46">
        <v>0</v>
      </c>
      <c r="AB46">
        <v>0</v>
      </c>
      <c r="AC46">
        <v>0</v>
      </c>
      <c r="AD46">
        <v>14.09</v>
      </c>
      <c r="AE46">
        <v>0</v>
      </c>
      <c r="AF46">
        <v>0</v>
      </c>
      <c r="AG46">
        <v>0</v>
      </c>
      <c r="AH46">
        <v>14.09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0.9</v>
      </c>
      <c r="AU46" t="s">
        <v>92</v>
      </c>
      <c r="AV46">
        <v>1</v>
      </c>
      <c r="AW46">
        <v>2</v>
      </c>
      <c r="AX46">
        <v>109125629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Y46*Source!I71</f>
        <v>0.8640000000000001</v>
      </c>
      <c r="CY46">
        <f t="shared" si="7"/>
        <v>14.09</v>
      </c>
      <c r="CZ46">
        <f t="shared" si="8"/>
        <v>14.09</v>
      </c>
      <c r="DA46">
        <f t="shared" si="9"/>
        <v>1</v>
      </c>
      <c r="DB46">
        <f t="shared" si="10"/>
        <v>12.172800000000001</v>
      </c>
      <c r="DC46">
        <f t="shared" si="11"/>
        <v>0</v>
      </c>
    </row>
    <row r="47" spans="1:107" x14ac:dyDescent="0.2">
      <c r="A47">
        <f>ROW(Source!A71)</f>
        <v>71</v>
      </c>
      <c r="B47">
        <v>109125287</v>
      </c>
      <c r="C47">
        <v>109125623</v>
      </c>
      <c r="D47">
        <v>76739568</v>
      </c>
      <c r="E47">
        <v>1</v>
      </c>
      <c r="F47">
        <v>1</v>
      </c>
      <c r="G47">
        <v>1</v>
      </c>
      <c r="H47">
        <v>1</v>
      </c>
      <c r="I47" t="s">
        <v>275</v>
      </c>
      <c r="J47" t="s">
        <v>3</v>
      </c>
      <c r="K47" t="s">
        <v>276</v>
      </c>
      <c r="L47">
        <v>1369</v>
      </c>
      <c r="N47">
        <v>1013</v>
      </c>
      <c r="O47" t="s">
        <v>221</v>
      </c>
      <c r="P47" t="s">
        <v>221</v>
      </c>
      <c r="Q47">
        <v>1</v>
      </c>
      <c r="W47">
        <v>0</v>
      </c>
      <c r="X47">
        <v>2087786099</v>
      </c>
      <c r="Y47">
        <v>1.2960000000000003</v>
      </c>
      <c r="AA47">
        <v>0</v>
      </c>
      <c r="AB47">
        <v>0</v>
      </c>
      <c r="AC47">
        <v>0</v>
      </c>
      <c r="AD47">
        <v>12.69</v>
      </c>
      <c r="AE47">
        <v>0</v>
      </c>
      <c r="AF47">
        <v>0</v>
      </c>
      <c r="AG47">
        <v>0</v>
      </c>
      <c r="AH47">
        <v>12.69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1.35</v>
      </c>
      <c r="AU47" t="s">
        <v>92</v>
      </c>
      <c r="AV47">
        <v>1</v>
      </c>
      <c r="AW47">
        <v>2</v>
      </c>
      <c r="AX47">
        <v>109125630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Y47*Source!I71</f>
        <v>1.2960000000000003</v>
      </c>
      <c r="CY47">
        <f t="shared" si="7"/>
        <v>12.69</v>
      </c>
      <c r="CZ47">
        <f t="shared" si="8"/>
        <v>12.69</v>
      </c>
      <c r="DA47">
        <f t="shared" si="9"/>
        <v>1</v>
      </c>
      <c r="DB47">
        <f t="shared" si="10"/>
        <v>16.444800000000001</v>
      </c>
      <c r="DC47">
        <f t="shared" si="11"/>
        <v>0</v>
      </c>
    </row>
    <row r="48" spans="1:107" x14ac:dyDescent="0.2">
      <c r="A48">
        <f>ROW(Source!A71)</f>
        <v>71</v>
      </c>
      <c r="B48">
        <v>109125287</v>
      </c>
      <c r="C48">
        <v>109125623</v>
      </c>
      <c r="D48">
        <v>76739569</v>
      </c>
      <c r="E48">
        <v>1</v>
      </c>
      <c r="F48">
        <v>1</v>
      </c>
      <c r="G48">
        <v>1</v>
      </c>
      <c r="H48">
        <v>1</v>
      </c>
      <c r="I48" t="s">
        <v>273</v>
      </c>
      <c r="J48" t="s">
        <v>3</v>
      </c>
      <c r="K48" t="s">
        <v>274</v>
      </c>
      <c r="L48">
        <v>1369</v>
      </c>
      <c r="N48">
        <v>1013</v>
      </c>
      <c r="O48" t="s">
        <v>221</v>
      </c>
      <c r="P48" t="s">
        <v>221</v>
      </c>
      <c r="Q48">
        <v>1</v>
      </c>
      <c r="W48">
        <v>0</v>
      </c>
      <c r="X48">
        <v>868395144</v>
      </c>
      <c r="Y48">
        <v>1.7280000000000002</v>
      </c>
      <c r="AA48">
        <v>0</v>
      </c>
      <c r="AB48">
        <v>0</v>
      </c>
      <c r="AC48">
        <v>0</v>
      </c>
      <c r="AD48">
        <v>9.17</v>
      </c>
      <c r="AE48">
        <v>0</v>
      </c>
      <c r="AF48">
        <v>0</v>
      </c>
      <c r="AG48">
        <v>0</v>
      </c>
      <c r="AH48">
        <v>9.17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1.8</v>
      </c>
      <c r="AU48" t="s">
        <v>92</v>
      </c>
      <c r="AV48">
        <v>1</v>
      </c>
      <c r="AW48">
        <v>2</v>
      </c>
      <c r="AX48">
        <v>109125631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Y48*Source!I71</f>
        <v>1.7280000000000002</v>
      </c>
      <c r="CY48">
        <f t="shared" si="7"/>
        <v>9.17</v>
      </c>
      <c r="CZ48">
        <f t="shared" si="8"/>
        <v>9.17</v>
      </c>
      <c r="DA48">
        <f t="shared" si="9"/>
        <v>1</v>
      </c>
      <c r="DB48">
        <f t="shared" si="10"/>
        <v>15.849600000000001</v>
      </c>
      <c r="DC48">
        <f t="shared" si="11"/>
        <v>0</v>
      </c>
    </row>
    <row r="49" spans="1:107" x14ac:dyDescent="0.2">
      <c r="A49">
        <f>ROW(Source!A72)</f>
        <v>72</v>
      </c>
      <c r="B49">
        <v>109125287</v>
      </c>
      <c r="C49">
        <v>109125632</v>
      </c>
      <c r="D49">
        <v>76739618</v>
      </c>
      <c r="E49">
        <v>1</v>
      </c>
      <c r="F49">
        <v>1</v>
      </c>
      <c r="G49">
        <v>1</v>
      </c>
      <c r="H49">
        <v>1</v>
      </c>
      <c r="I49" t="s">
        <v>271</v>
      </c>
      <c r="J49" t="s">
        <v>3</v>
      </c>
      <c r="K49" t="s">
        <v>272</v>
      </c>
      <c r="L49">
        <v>1369</v>
      </c>
      <c r="N49">
        <v>1013</v>
      </c>
      <c r="O49" t="s">
        <v>221</v>
      </c>
      <c r="P49" t="s">
        <v>221</v>
      </c>
      <c r="Q49">
        <v>1</v>
      </c>
      <c r="W49">
        <v>0</v>
      </c>
      <c r="X49">
        <v>-1607602112</v>
      </c>
      <c r="Y49">
        <v>1.6320000000000001</v>
      </c>
      <c r="AA49">
        <v>0</v>
      </c>
      <c r="AB49">
        <v>0</v>
      </c>
      <c r="AC49">
        <v>0</v>
      </c>
      <c r="AD49">
        <v>14.09</v>
      </c>
      <c r="AE49">
        <v>0</v>
      </c>
      <c r="AF49">
        <v>0</v>
      </c>
      <c r="AG49">
        <v>0</v>
      </c>
      <c r="AH49">
        <v>14.09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1.7</v>
      </c>
      <c r="AU49" t="s">
        <v>92</v>
      </c>
      <c r="AV49">
        <v>1</v>
      </c>
      <c r="AW49">
        <v>2</v>
      </c>
      <c r="AX49">
        <v>109125635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Y49*Source!I72</f>
        <v>6.5280000000000005</v>
      </c>
      <c r="CY49">
        <f t="shared" si="7"/>
        <v>14.09</v>
      </c>
      <c r="CZ49">
        <f t="shared" si="8"/>
        <v>14.09</v>
      </c>
      <c r="DA49">
        <f t="shared" si="9"/>
        <v>1</v>
      </c>
      <c r="DB49">
        <f t="shared" si="10"/>
        <v>22.992000000000001</v>
      </c>
      <c r="DC49">
        <f t="shared" si="11"/>
        <v>0</v>
      </c>
    </row>
    <row r="50" spans="1:107" x14ac:dyDescent="0.2">
      <c r="A50">
        <f>ROW(Source!A72)</f>
        <v>72</v>
      </c>
      <c r="B50">
        <v>109125287</v>
      </c>
      <c r="C50">
        <v>109125632</v>
      </c>
      <c r="D50">
        <v>76739569</v>
      </c>
      <c r="E50">
        <v>1</v>
      </c>
      <c r="F50">
        <v>1</v>
      </c>
      <c r="G50">
        <v>1</v>
      </c>
      <c r="H50">
        <v>1</v>
      </c>
      <c r="I50" t="s">
        <v>273</v>
      </c>
      <c r="J50" t="s">
        <v>3</v>
      </c>
      <c r="K50" t="s">
        <v>274</v>
      </c>
      <c r="L50">
        <v>1369</v>
      </c>
      <c r="N50">
        <v>1013</v>
      </c>
      <c r="O50" t="s">
        <v>221</v>
      </c>
      <c r="P50" t="s">
        <v>221</v>
      </c>
      <c r="Q50">
        <v>1</v>
      </c>
      <c r="W50">
        <v>0</v>
      </c>
      <c r="X50">
        <v>868395144</v>
      </c>
      <c r="Y50">
        <v>1.0848</v>
      </c>
      <c r="AA50">
        <v>0</v>
      </c>
      <c r="AB50">
        <v>0</v>
      </c>
      <c r="AC50">
        <v>0</v>
      </c>
      <c r="AD50">
        <v>9.17</v>
      </c>
      <c r="AE50">
        <v>0</v>
      </c>
      <c r="AF50">
        <v>0</v>
      </c>
      <c r="AG50">
        <v>0</v>
      </c>
      <c r="AH50">
        <v>9.17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1.1299999999999999</v>
      </c>
      <c r="AU50" t="s">
        <v>92</v>
      </c>
      <c r="AV50">
        <v>1</v>
      </c>
      <c r="AW50">
        <v>2</v>
      </c>
      <c r="AX50">
        <v>109125636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Y50*Source!I72</f>
        <v>4.3391999999999999</v>
      </c>
      <c r="CY50">
        <f t="shared" si="7"/>
        <v>9.17</v>
      </c>
      <c r="CZ50">
        <f t="shared" si="8"/>
        <v>9.17</v>
      </c>
      <c r="DA50">
        <f t="shared" si="9"/>
        <v>1</v>
      </c>
      <c r="DB50">
        <f t="shared" si="10"/>
        <v>9.9456000000000007</v>
      </c>
      <c r="DC50">
        <f t="shared" si="11"/>
        <v>0</v>
      </c>
    </row>
    <row r="51" spans="1:107" x14ac:dyDescent="0.2">
      <c r="A51">
        <f>ROW(Source!A73)</f>
        <v>73</v>
      </c>
      <c r="B51">
        <v>109125287</v>
      </c>
      <c r="C51">
        <v>109125637</v>
      </c>
      <c r="D51">
        <v>76739618</v>
      </c>
      <c r="E51">
        <v>1</v>
      </c>
      <c r="F51">
        <v>1</v>
      </c>
      <c r="G51">
        <v>1</v>
      </c>
      <c r="H51">
        <v>1</v>
      </c>
      <c r="I51" t="s">
        <v>271</v>
      </c>
      <c r="J51" t="s">
        <v>3</v>
      </c>
      <c r="K51" t="s">
        <v>272</v>
      </c>
      <c r="L51">
        <v>1369</v>
      </c>
      <c r="N51">
        <v>1013</v>
      </c>
      <c r="O51" t="s">
        <v>221</v>
      </c>
      <c r="P51" t="s">
        <v>221</v>
      </c>
      <c r="Q51">
        <v>1</v>
      </c>
      <c r="W51">
        <v>0</v>
      </c>
      <c r="X51">
        <v>-1607602112</v>
      </c>
      <c r="Y51">
        <v>1.8624000000000001</v>
      </c>
      <c r="AA51">
        <v>0</v>
      </c>
      <c r="AB51">
        <v>0</v>
      </c>
      <c r="AC51">
        <v>0</v>
      </c>
      <c r="AD51">
        <v>14.09</v>
      </c>
      <c r="AE51">
        <v>0</v>
      </c>
      <c r="AF51">
        <v>0</v>
      </c>
      <c r="AG51">
        <v>0</v>
      </c>
      <c r="AH51">
        <v>14.09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1.94</v>
      </c>
      <c r="AU51" t="s">
        <v>92</v>
      </c>
      <c r="AV51">
        <v>1</v>
      </c>
      <c r="AW51">
        <v>2</v>
      </c>
      <c r="AX51">
        <v>109125640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Y51*Source!I73</f>
        <v>11.1744</v>
      </c>
      <c r="CY51">
        <f t="shared" si="7"/>
        <v>14.09</v>
      </c>
      <c r="CZ51">
        <f t="shared" si="8"/>
        <v>14.09</v>
      </c>
      <c r="DA51">
        <f t="shared" si="9"/>
        <v>1</v>
      </c>
      <c r="DB51">
        <f t="shared" si="10"/>
        <v>26.236799999999999</v>
      </c>
      <c r="DC51">
        <f t="shared" si="11"/>
        <v>0</v>
      </c>
    </row>
    <row r="52" spans="1:107" x14ac:dyDescent="0.2">
      <c r="A52">
        <f>ROW(Source!A73)</f>
        <v>73</v>
      </c>
      <c r="B52">
        <v>109125287</v>
      </c>
      <c r="C52">
        <v>109125637</v>
      </c>
      <c r="D52">
        <v>76739569</v>
      </c>
      <c r="E52">
        <v>1</v>
      </c>
      <c r="F52">
        <v>1</v>
      </c>
      <c r="G52">
        <v>1</v>
      </c>
      <c r="H52">
        <v>1</v>
      </c>
      <c r="I52" t="s">
        <v>273</v>
      </c>
      <c r="J52" t="s">
        <v>3</v>
      </c>
      <c r="K52" t="s">
        <v>274</v>
      </c>
      <c r="L52">
        <v>1369</v>
      </c>
      <c r="N52">
        <v>1013</v>
      </c>
      <c r="O52" t="s">
        <v>221</v>
      </c>
      <c r="P52" t="s">
        <v>221</v>
      </c>
      <c r="Q52">
        <v>1</v>
      </c>
      <c r="W52">
        <v>0</v>
      </c>
      <c r="X52">
        <v>868395144</v>
      </c>
      <c r="Y52">
        <v>1.2480000000000002</v>
      </c>
      <c r="AA52">
        <v>0</v>
      </c>
      <c r="AB52">
        <v>0</v>
      </c>
      <c r="AC52">
        <v>0</v>
      </c>
      <c r="AD52">
        <v>9.17</v>
      </c>
      <c r="AE52">
        <v>0</v>
      </c>
      <c r="AF52">
        <v>0</v>
      </c>
      <c r="AG52">
        <v>0</v>
      </c>
      <c r="AH52">
        <v>9.17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1.3</v>
      </c>
      <c r="AU52" t="s">
        <v>92</v>
      </c>
      <c r="AV52">
        <v>1</v>
      </c>
      <c r="AW52">
        <v>2</v>
      </c>
      <c r="AX52">
        <v>109125641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Y52*Source!I73</f>
        <v>7.4880000000000013</v>
      </c>
      <c r="CY52">
        <f t="shared" si="7"/>
        <v>9.17</v>
      </c>
      <c r="CZ52">
        <f t="shared" si="8"/>
        <v>9.17</v>
      </c>
      <c r="DA52">
        <f t="shared" si="9"/>
        <v>1</v>
      </c>
      <c r="DB52">
        <f t="shared" si="10"/>
        <v>11.443199999999999</v>
      </c>
      <c r="DC52">
        <f t="shared" si="11"/>
        <v>0</v>
      </c>
    </row>
    <row r="206" spans="9:9" x14ac:dyDescent="0.2">
      <c r="I20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109125535</v>
      </c>
      <c r="C1">
        <v>109125525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219</v>
      </c>
      <c r="J1" t="s">
        <v>3</v>
      </c>
      <c r="K1" t="s">
        <v>220</v>
      </c>
      <c r="L1">
        <v>1369</v>
      </c>
      <c r="N1">
        <v>1013</v>
      </c>
      <c r="O1" t="s">
        <v>221</v>
      </c>
      <c r="P1" t="s">
        <v>221</v>
      </c>
      <c r="Q1">
        <v>1</v>
      </c>
      <c r="X1">
        <v>7.95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21</v>
      </c>
      <c r="AG1">
        <v>3.2197500000000003</v>
      </c>
      <c r="AH1">
        <v>2</v>
      </c>
      <c r="AI1">
        <v>109125526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109125536</v>
      </c>
      <c r="C2">
        <v>109125525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25</v>
      </c>
      <c r="J2" t="s">
        <v>3</v>
      </c>
      <c r="K2" t="s">
        <v>222</v>
      </c>
      <c r="L2">
        <v>608254</v>
      </c>
      <c r="N2">
        <v>1013</v>
      </c>
      <c r="O2" t="s">
        <v>223</v>
      </c>
      <c r="P2" t="s">
        <v>223</v>
      </c>
      <c r="Q2">
        <v>1</v>
      </c>
      <c r="X2">
        <v>0.62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0.25109999999999999</v>
      </c>
      <c r="AH2">
        <v>2</v>
      </c>
      <c r="AI2">
        <v>109125527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109125537</v>
      </c>
      <c r="C3">
        <v>109125525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224</v>
      </c>
      <c r="J3" t="s">
        <v>225</v>
      </c>
      <c r="K3" t="s">
        <v>226</v>
      </c>
      <c r="L3">
        <v>1368</v>
      </c>
      <c r="N3">
        <v>1011</v>
      </c>
      <c r="O3" t="s">
        <v>227</v>
      </c>
      <c r="P3" t="s">
        <v>227</v>
      </c>
      <c r="Q3">
        <v>1</v>
      </c>
      <c r="X3">
        <v>0.39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0.15795000000000001</v>
      </c>
      <c r="AH3">
        <v>2</v>
      </c>
      <c r="AI3">
        <v>109125528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109125538</v>
      </c>
      <c r="C4">
        <v>109125525</v>
      </c>
      <c r="D4">
        <v>76432732</v>
      </c>
      <c r="E4">
        <v>1</v>
      </c>
      <c r="F4">
        <v>1</v>
      </c>
      <c r="G4">
        <v>1</v>
      </c>
      <c r="H4">
        <v>2</v>
      </c>
      <c r="I4" t="s">
        <v>228</v>
      </c>
      <c r="J4" t="s">
        <v>229</v>
      </c>
      <c r="K4" t="s">
        <v>230</v>
      </c>
      <c r="L4">
        <v>1368</v>
      </c>
      <c r="N4">
        <v>1011</v>
      </c>
      <c r="O4" t="s">
        <v>227</v>
      </c>
      <c r="P4" t="s">
        <v>227</v>
      </c>
      <c r="Q4">
        <v>1</v>
      </c>
      <c r="X4">
        <v>0.23</v>
      </c>
      <c r="Y4">
        <v>0</v>
      </c>
      <c r="Z4">
        <v>131.44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9.3150000000000011E-2</v>
      </c>
      <c r="AH4">
        <v>2</v>
      </c>
      <c r="AI4">
        <v>109125529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109125539</v>
      </c>
      <c r="C5">
        <v>109125525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231</v>
      </c>
      <c r="J5" t="s">
        <v>232</v>
      </c>
      <c r="K5" t="s">
        <v>233</v>
      </c>
      <c r="L5">
        <v>1368</v>
      </c>
      <c r="N5">
        <v>1011</v>
      </c>
      <c r="O5" t="s">
        <v>227</v>
      </c>
      <c r="P5" t="s">
        <v>227</v>
      </c>
      <c r="Q5">
        <v>1</v>
      </c>
      <c r="X5">
        <v>0.39</v>
      </c>
      <c r="Y5">
        <v>0</v>
      </c>
      <c r="Z5">
        <v>87.17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0.15795000000000001</v>
      </c>
      <c r="AH5">
        <v>2</v>
      </c>
      <c r="AI5">
        <v>109125530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109125540</v>
      </c>
      <c r="C6">
        <v>109125525</v>
      </c>
      <c r="D6">
        <v>76370199</v>
      </c>
      <c r="E6">
        <v>1</v>
      </c>
      <c r="F6">
        <v>1</v>
      </c>
      <c r="G6">
        <v>1</v>
      </c>
      <c r="H6">
        <v>3</v>
      </c>
      <c r="I6" t="s">
        <v>234</v>
      </c>
      <c r="J6" t="s">
        <v>235</v>
      </c>
      <c r="K6" t="s">
        <v>236</v>
      </c>
      <c r="L6">
        <v>1346</v>
      </c>
      <c r="N6">
        <v>1009</v>
      </c>
      <c r="O6" t="s">
        <v>237</v>
      </c>
      <c r="P6" t="s">
        <v>237</v>
      </c>
      <c r="Q6">
        <v>1</v>
      </c>
      <c r="X6">
        <v>1.35</v>
      </c>
      <c r="Y6">
        <v>9.0399999999999991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0</v>
      </c>
      <c r="AH6">
        <v>2</v>
      </c>
      <c r="AI6">
        <v>109125531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109125541</v>
      </c>
      <c r="C7">
        <v>109125525</v>
      </c>
      <c r="D7">
        <v>76370338</v>
      </c>
      <c r="E7">
        <v>1</v>
      </c>
      <c r="F7">
        <v>1</v>
      </c>
      <c r="G7">
        <v>1</v>
      </c>
      <c r="H7">
        <v>3</v>
      </c>
      <c r="I7" t="s">
        <v>238</v>
      </c>
      <c r="J7" t="s">
        <v>239</v>
      </c>
      <c r="K7" t="s">
        <v>240</v>
      </c>
      <c r="L7">
        <v>1346</v>
      </c>
      <c r="N7">
        <v>1009</v>
      </c>
      <c r="O7" t="s">
        <v>237</v>
      </c>
      <c r="P7" t="s">
        <v>237</v>
      </c>
      <c r="Q7">
        <v>1</v>
      </c>
      <c r="X7">
        <v>0.17</v>
      </c>
      <c r="Y7">
        <v>28.67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20</v>
      </c>
      <c r="AG7">
        <v>0</v>
      </c>
      <c r="AH7">
        <v>2</v>
      </c>
      <c r="AI7">
        <v>109125532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109125542</v>
      </c>
      <c r="C8">
        <v>109125525</v>
      </c>
      <c r="D8">
        <v>76370367</v>
      </c>
      <c r="E8">
        <v>1</v>
      </c>
      <c r="F8">
        <v>1</v>
      </c>
      <c r="G8">
        <v>1</v>
      </c>
      <c r="H8">
        <v>3</v>
      </c>
      <c r="I8" t="s">
        <v>241</v>
      </c>
      <c r="J8" t="s">
        <v>242</v>
      </c>
      <c r="K8" t="s">
        <v>243</v>
      </c>
      <c r="L8">
        <v>1355</v>
      </c>
      <c r="N8">
        <v>1010</v>
      </c>
      <c r="O8" t="s">
        <v>244</v>
      </c>
      <c r="P8" t="s">
        <v>244</v>
      </c>
      <c r="Q8">
        <v>100</v>
      </c>
      <c r="X8">
        <v>0.04</v>
      </c>
      <c r="Y8">
        <v>254.79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20</v>
      </c>
      <c r="AG8">
        <v>0</v>
      </c>
      <c r="AH8">
        <v>2</v>
      </c>
      <c r="AI8">
        <v>109125533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109125543</v>
      </c>
      <c r="C9">
        <v>109125525</v>
      </c>
      <c r="D9">
        <v>76432106</v>
      </c>
      <c r="E9">
        <v>1</v>
      </c>
      <c r="F9">
        <v>1</v>
      </c>
      <c r="G9">
        <v>1</v>
      </c>
      <c r="H9">
        <v>3</v>
      </c>
      <c r="I9" t="s">
        <v>245</v>
      </c>
      <c r="J9" t="s">
        <v>246</v>
      </c>
      <c r="K9" t="s">
        <v>247</v>
      </c>
      <c r="L9">
        <v>1374</v>
      </c>
      <c r="N9">
        <v>1013</v>
      </c>
      <c r="O9" t="s">
        <v>248</v>
      </c>
      <c r="P9" t="s">
        <v>248</v>
      </c>
      <c r="Q9">
        <v>1</v>
      </c>
      <c r="X9">
        <v>1.53</v>
      </c>
      <c r="Y9">
        <v>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20</v>
      </c>
      <c r="AG9">
        <v>0</v>
      </c>
      <c r="AH9">
        <v>2</v>
      </c>
      <c r="AI9">
        <v>109125534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109125554</v>
      </c>
      <c r="C10">
        <v>109125544</v>
      </c>
      <c r="D10">
        <v>76624295</v>
      </c>
      <c r="E10">
        <v>1</v>
      </c>
      <c r="F10">
        <v>1</v>
      </c>
      <c r="G10">
        <v>1</v>
      </c>
      <c r="H10">
        <v>1</v>
      </c>
      <c r="I10" t="s">
        <v>219</v>
      </c>
      <c r="J10" t="s">
        <v>3</v>
      </c>
      <c r="K10" t="s">
        <v>220</v>
      </c>
      <c r="L10">
        <v>1369</v>
      </c>
      <c r="N10">
        <v>1013</v>
      </c>
      <c r="O10" t="s">
        <v>221</v>
      </c>
      <c r="P10" t="s">
        <v>221</v>
      </c>
      <c r="Q10">
        <v>1</v>
      </c>
      <c r="X10">
        <v>7.95</v>
      </c>
      <c r="Y10">
        <v>0</v>
      </c>
      <c r="Z10">
        <v>0</v>
      </c>
      <c r="AA10">
        <v>0</v>
      </c>
      <c r="AB10">
        <v>9.6199999999999992</v>
      </c>
      <c r="AC10">
        <v>0</v>
      </c>
      <c r="AD10">
        <v>1</v>
      </c>
      <c r="AE10">
        <v>1</v>
      </c>
      <c r="AF10" t="s">
        <v>27</v>
      </c>
      <c r="AG10">
        <v>10.732500000000002</v>
      </c>
      <c r="AH10">
        <v>2</v>
      </c>
      <c r="AI10">
        <v>109125545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109125555</v>
      </c>
      <c r="C11">
        <v>109125544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25</v>
      </c>
      <c r="J11" t="s">
        <v>3</v>
      </c>
      <c r="K11" t="s">
        <v>222</v>
      </c>
      <c r="L11">
        <v>608254</v>
      </c>
      <c r="N11">
        <v>1013</v>
      </c>
      <c r="O11" t="s">
        <v>223</v>
      </c>
      <c r="P11" t="s">
        <v>223</v>
      </c>
      <c r="Q11">
        <v>1</v>
      </c>
      <c r="X11">
        <v>0.62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27</v>
      </c>
      <c r="AG11">
        <v>0.83700000000000008</v>
      </c>
      <c r="AH11">
        <v>2</v>
      </c>
      <c r="AI11">
        <v>109125546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109125556</v>
      </c>
      <c r="C12">
        <v>109125544</v>
      </c>
      <c r="D12">
        <v>76432618</v>
      </c>
      <c r="E12">
        <v>1</v>
      </c>
      <c r="F12">
        <v>1</v>
      </c>
      <c r="G12">
        <v>1</v>
      </c>
      <c r="H12">
        <v>2</v>
      </c>
      <c r="I12" t="s">
        <v>224</v>
      </c>
      <c r="J12" t="s">
        <v>225</v>
      </c>
      <c r="K12" t="s">
        <v>226</v>
      </c>
      <c r="L12">
        <v>1368</v>
      </c>
      <c r="N12">
        <v>1011</v>
      </c>
      <c r="O12" t="s">
        <v>227</v>
      </c>
      <c r="P12" t="s">
        <v>227</v>
      </c>
      <c r="Q12">
        <v>1</v>
      </c>
      <c r="X12">
        <v>0.39</v>
      </c>
      <c r="Y12">
        <v>0</v>
      </c>
      <c r="Z12">
        <v>134.65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27</v>
      </c>
      <c r="AG12">
        <v>0.52650000000000008</v>
      </c>
      <c r="AH12">
        <v>2</v>
      </c>
      <c r="AI12">
        <v>109125547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109125557</v>
      </c>
      <c r="C13">
        <v>109125544</v>
      </c>
      <c r="D13">
        <v>76432732</v>
      </c>
      <c r="E13">
        <v>1</v>
      </c>
      <c r="F13">
        <v>1</v>
      </c>
      <c r="G13">
        <v>1</v>
      </c>
      <c r="H13">
        <v>2</v>
      </c>
      <c r="I13" t="s">
        <v>228</v>
      </c>
      <c r="J13" t="s">
        <v>229</v>
      </c>
      <c r="K13" t="s">
        <v>230</v>
      </c>
      <c r="L13">
        <v>1368</v>
      </c>
      <c r="N13">
        <v>1011</v>
      </c>
      <c r="O13" t="s">
        <v>227</v>
      </c>
      <c r="P13" t="s">
        <v>227</v>
      </c>
      <c r="Q13">
        <v>1</v>
      </c>
      <c r="X13">
        <v>0.23</v>
      </c>
      <c r="Y13">
        <v>0</v>
      </c>
      <c r="Z13">
        <v>131.44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27</v>
      </c>
      <c r="AG13">
        <v>0.31050000000000005</v>
      </c>
      <c r="AH13">
        <v>2</v>
      </c>
      <c r="AI13">
        <v>109125548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109125558</v>
      </c>
      <c r="C14">
        <v>109125544</v>
      </c>
      <c r="D14">
        <v>76434481</v>
      </c>
      <c r="E14">
        <v>1</v>
      </c>
      <c r="F14">
        <v>1</v>
      </c>
      <c r="G14">
        <v>1</v>
      </c>
      <c r="H14">
        <v>2</v>
      </c>
      <c r="I14" t="s">
        <v>231</v>
      </c>
      <c r="J14" t="s">
        <v>232</v>
      </c>
      <c r="K14" t="s">
        <v>233</v>
      </c>
      <c r="L14">
        <v>1368</v>
      </c>
      <c r="N14">
        <v>1011</v>
      </c>
      <c r="O14" t="s">
        <v>227</v>
      </c>
      <c r="P14" t="s">
        <v>227</v>
      </c>
      <c r="Q14">
        <v>1</v>
      </c>
      <c r="X14">
        <v>0.39</v>
      </c>
      <c r="Y14">
        <v>0</v>
      </c>
      <c r="Z14">
        <v>87.17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27</v>
      </c>
      <c r="AG14">
        <v>0.52650000000000008</v>
      </c>
      <c r="AH14">
        <v>2</v>
      </c>
      <c r="AI14">
        <v>109125549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109125559</v>
      </c>
      <c r="C15">
        <v>109125544</v>
      </c>
      <c r="D15">
        <v>76370199</v>
      </c>
      <c r="E15">
        <v>1</v>
      </c>
      <c r="F15">
        <v>1</v>
      </c>
      <c r="G15">
        <v>1</v>
      </c>
      <c r="H15">
        <v>3</v>
      </c>
      <c r="I15" t="s">
        <v>234</v>
      </c>
      <c r="J15" t="s">
        <v>235</v>
      </c>
      <c r="K15" t="s">
        <v>236</v>
      </c>
      <c r="L15">
        <v>1346</v>
      </c>
      <c r="N15">
        <v>1009</v>
      </c>
      <c r="O15" t="s">
        <v>237</v>
      </c>
      <c r="P15" t="s">
        <v>237</v>
      </c>
      <c r="Q15">
        <v>1</v>
      </c>
      <c r="X15">
        <v>1.35</v>
      </c>
      <c r="Y15">
        <v>9.0399999999999991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1.35</v>
      </c>
      <c r="AH15">
        <v>2</v>
      </c>
      <c r="AI15">
        <v>109125550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109125560</v>
      </c>
      <c r="C16">
        <v>109125544</v>
      </c>
      <c r="D16">
        <v>76370338</v>
      </c>
      <c r="E16">
        <v>1</v>
      </c>
      <c r="F16">
        <v>1</v>
      </c>
      <c r="G16">
        <v>1</v>
      </c>
      <c r="H16">
        <v>3</v>
      </c>
      <c r="I16" t="s">
        <v>238</v>
      </c>
      <c r="J16" t="s">
        <v>239</v>
      </c>
      <c r="K16" t="s">
        <v>240</v>
      </c>
      <c r="L16">
        <v>1346</v>
      </c>
      <c r="N16">
        <v>1009</v>
      </c>
      <c r="O16" t="s">
        <v>237</v>
      </c>
      <c r="P16" t="s">
        <v>237</v>
      </c>
      <c r="Q16">
        <v>1</v>
      </c>
      <c r="X16">
        <v>0.17</v>
      </c>
      <c r="Y16">
        <v>28.67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0.17</v>
      </c>
      <c r="AH16">
        <v>2</v>
      </c>
      <c r="AI16">
        <v>109125551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109125561</v>
      </c>
      <c r="C17">
        <v>109125544</v>
      </c>
      <c r="D17">
        <v>76370367</v>
      </c>
      <c r="E17">
        <v>1</v>
      </c>
      <c r="F17">
        <v>1</v>
      </c>
      <c r="G17">
        <v>1</v>
      </c>
      <c r="H17">
        <v>3</v>
      </c>
      <c r="I17" t="s">
        <v>241</v>
      </c>
      <c r="J17" t="s">
        <v>242</v>
      </c>
      <c r="K17" t="s">
        <v>243</v>
      </c>
      <c r="L17">
        <v>1355</v>
      </c>
      <c r="N17">
        <v>1010</v>
      </c>
      <c r="O17" t="s">
        <v>244</v>
      </c>
      <c r="P17" t="s">
        <v>244</v>
      </c>
      <c r="Q17">
        <v>100</v>
      </c>
      <c r="X17">
        <v>0.04</v>
      </c>
      <c r="Y17">
        <v>254.79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0.04</v>
      </c>
      <c r="AH17">
        <v>2</v>
      </c>
      <c r="AI17">
        <v>109125552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109125562</v>
      </c>
      <c r="C18">
        <v>109125544</v>
      </c>
      <c r="D18">
        <v>76432106</v>
      </c>
      <c r="E18">
        <v>1</v>
      </c>
      <c r="F18">
        <v>1</v>
      </c>
      <c r="G18">
        <v>1</v>
      </c>
      <c r="H18">
        <v>3</v>
      </c>
      <c r="I18" t="s">
        <v>245</v>
      </c>
      <c r="J18" t="s">
        <v>246</v>
      </c>
      <c r="K18" t="s">
        <v>247</v>
      </c>
      <c r="L18">
        <v>1374</v>
      </c>
      <c r="N18">
        <v>1013</v>
      </c>
      <c r="O18" t="s">
        <v>248</v>
      </c>
      <c r="P18" t="s">
        <v>248</v>
      </c>
      <c r="Q18">
        <v>1</v>
      </c>
      <c r="X18">
        <v>1.53</v>
      </c>
      <c r="Y18">
        <v>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1.53</v>
      </c>
      <c r="AH18">
        <v>2</v>
      </c>
      <c r="AI18">
        <v>109125553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109125577</v>
      </c>
      <c r="C19">
        <v>109125563</v>
      </c>
      <c r="D19">
        <v>76624295</v>
      </c>
      <c r="E19">
        <v>1</v>
      </c>
      <c r="F19">
        <v>1</v>
      </c>
      <c r="G19">
        <v>1</v>
      </c>
      <c r="H19">
        <v>1</v>
      </c>
      <c r="I19" t="s">
        <v>219</v>
      </c>
      <c r="J19" t="s">
        <v>3</v>
      </c>
      <c r="K19" t="s">
        <v>220</v>
      </c>
      <c r="L19">
        <v>1369</v>
      </c>
      <c r="N19">
        <v>1013</v>
      </c>
      <c r="O19" t="s">
        <v>221</v>
      </c>
      <c r="P19" t="s">
        <v>221</v>
      </c>
      <c r="Q19">
        <v>1</v>
      </c>
      <c r="X19">
        <v>12.9</v>
      </c>
      <c r="Y19">
        <v>0</v>
      </c>
      <c r="Z19">
        <v>0</v>
      </c>
      <c r="AA19">
        <v>0</v>
      </c>
      <c r="AB19">
        <v>9.6199999999999992</v>
      </c>
      <c r="AC19">
        <v>0</v>
      </c>
      <c r="AD19">
        <v>1</v>
      </c>
      <c r="AE19">
        <v>1</v>
      </c>
      <c r="AF19" t="s">
        <v>27</v>
      </c>
      <c r="AG19">
        <v>17.415000000000003</v>
      </c>
      <c r="AH19">
        <v>2</v>
      </c>
      <c r="AI19">
        <v>109125564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109125578</v>
      </c>
      <c r="C20">
        <v>109125563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25</v>
      </c>
      <c r="J20" t="s">
        <v>3</v>
      </c>
      <c r="K20" t="s">
        <v>222</v>
      </c>
      <c r="L20">
        <v>608254</v>
      </c>
      <c r="N20">
        <v>1013</v>
      </c>
      <c r="O20" t="s">
        <v>223</v>
      </c>
      <c r="P20" t="s">
        <v>223</v>
      </c>
      <c r="Q20">
        <v>1</v>
      </c>
      <c r="X20">
        <v>1.0900000000000001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27</v>
      </c>
      <c r="AG20">
        <v>1.4715000000000003</v>
      </c>
      <c r="AH20">
        <v>2</v>
      </c>
      <c r="AI20">
        <v>109125565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109125579</v>
      </c>
      <c r="C21">
        <v>109125563</v>
      </c>
      <c r="D21">
        <v>76432618</v>
      </c>
      <c r="E21">
        <v>1</v>
      </c>
      <c r="F21">
        <v>1</v>
      </c>
      <c r="G21">
        <v>1</v>
      </c>
      <c r="H21">
        <v>2</v>
      </c>
      <c r="I21" t="s">
        <v>224</v>
      </c>
      <c r="J21" t="s">
        <v>225</v>
      </c>
      <c r="K21" t="s">
        <v>226</v>
      </c>
      <c r="L21">
        <v>1368</v>
      </c>
      <c r="N21">
        <v>1011</v>
      </c>
      <c r="O21" t="s">
        <v>227</v>
      </c>
      <c r="P21" t="s">
        <v>227</v>
      </c>
      <c r="Q21">
        <v>1</v>
      </c>
      <c r="X21">
        <v>0.28000000000000003</v>
      </c>
      <c r="Y21">
        <v>0</v>
      </c>
      <c r="Z21">
        <v>134.65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27</v>
      </c>
      <c r="AG21">
        <v>0.37800000000000006</v>
      </c>
      <c r="AH21">
        <v>2</v>
      </c>
      <c r="AI21">
        <v>109125566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109125580</v>
      </c>
      <c r="C22">
        <v>109125563</v>
      </c>
      <c r="D22">
        <v>76432754</v>
      </c>
      <c r="E22">
        <v>1</v>
      </c>
      <c r="F22">
        <v>1</v>
      </c>
      <c r="G22">
        <v>1</v>
      </c>
      <c r="H22">
        <v>2</v>
      </c>
      <c r="I22" t="s">
        <v>249</v>
      </c>
      <c r="J22" t="s">
        <v>250</v>
      </c>
      <c r="K22" t="s">
        <v>251</v>
      </c>
      <c r="L22">
        <v>1368</v>
      </c>
      <c r="N22">
        <v>1011</v>
      </c>
      <c r="O22" t="s">
        <v>227</v>
      </c>
      <c r="P22" t="s">
        <v>227</v>
      </c>
      <c r="Q22">
        <v>1</v>
      </c>
      <c r="X22">
        <v>0.81</v>
      </c>
      <c r="Y22">
        <v>0</v>
      </c>
      <c r="Z22">
        <v>31.14</v>
      </c>
      <c r="AA22">
        <v>10.06</v>
      </c>
      <c r="AB22">
        <v>0</v>
      </c>
      <c r="AC22">
        <v>0</v>
      </c>
      <c r="AD22">
        <v>1</v>
      </c>
      <c r="AE22">
        <v>0</v>
      </c>
      <c r="AF22" t="s">
        <v>27</v>
      </c>
      <c r="AG22">
        <v>1.0935000000000001</v>
      </c>
      <c r="AH22">
        <v>2</v>
      </c>
      <c r="AI22">
        <v>109125567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109125581</v>
      </c>
      <c r="C23">
        <v>109125563</v>
      </c>
      <c r="D23">
        <v>76432833</v>
      </c>
      <c r="E23">
        <v>1</v>
      </c>
      <c r="F23">
        <v>1</v>
      </c>
      <c r="G23">
        <v>1</v>
      </c>
      <c r="H23">
        <v>2</v>
      </c>
      <c r="I23" t="s">
        <v>252</v>
      </c>
      <c r="J23" t="s">
        <v>253</v>
      </c>
      <c r="K23" t="s">
        <v>254</v>
      </c>
      <c r="L23">
        <v>1368</v>
      </c>
      <c r="N23">
        <v>1011</v>
      </c>
      <c r="O23" t="s">
        <v>227</v>
      </c>
      <c r="P23" t="s">
        <v>227</v>
      </c>
      <c r="Q23">
        <v>1</v>
      </c>
      <c r="X23">
        <v>0.42</v>
      </c>
      <c r="Y23">
        <v>0</v>
      </c>
      <c r="Z23">
        <v>8.1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27</v>
      </c>
      <c r="AG23">
        <v>0.56700000000000006</v>
      </c>
      <c r="AH23">
        <v>2</v>
      </c>
      <c r="AI23">
        <v>109125568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109125582</v>
      </c>
      <c r="C24">
        <v>109125563</v>
      </c>
      <c r="D24">
        <v>76434481</v>
      </c>
      <c r="E24">
        <v>1</v>
      </c>
      <c r="F24">
        <v>1</v>
      </c>
      <c r="G24">
        <v>1</v>
      </c>
      <c r="H24">
        <v>2</v>
      </c>
      <c r="I24" t="s">
        <v>231</v>
      </c>
      <c r="J24" t="s">
        <v>232</v>
      </c>
      <c r="K24" t="s">
        <v>233</v>
      </c>
      <c r="L24">
        <v>1368</v>
      </c>
      <c r="N24">
        <v>1011</v>
      </c>
      <c r="O24" t="s">
        <v>227</v>
      </c>
      <c r="P24" t="s">
        <v>227</v>
      </c>
      <c r="Q24">
        <v>1</v>
      </c>
      <c r="X24">
        <v>0.28000000000000003</v>
      </c>
      <c r="Y24">
        <v>0</v>
      </c>
      <c r="Z24">
        <v>87.17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27</v>
      </c>
      <c r="AG24">
        <v>0.37800000000000006</v>
      </c>
      <c r="AH24">
        <v>2</v>
      </c>
      <c r="AI24">
        <v>109125569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109125583</v>
      </c>
      <c r="C25">
        <v>109125563</v>
      </c>
      <c r="D25">
        <v>76368700</v>
      </c>
      <c r="E25">
        <v>1</v>
      </c>
      <c r="F25">
        <v>1</v>
      </c>
      <c r="G25">
        <v>1</v>
      </c>
      <c r="H25">
        <v>3</v>
      </c>
      <c r="I25" t="s">
        <v>255</v>
      </c>
      <c r="J25" t="s">
        <v>256</v>
      </c>
      <c r="K25" t="s">
        <v>257</v>
      </c>
      <c r="L25">
        <v>1330</v>
      </c>
      <c r="N25">
        <v>1005</v>
      </c>
      <c r="O25" t="s">
        <v>258</v>
      </c>
      <c r="P25" t="s">
        <v>258</v>
      </c>
      <c r="Q25">
        <v>10</v>
      </c>
      <c r="X25">
        <v>3.9E-2</v>
      </c>
      <c r="Y25">
        <v>79.099999999999994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3.9E-2</v>
      </c>
      <c r="AH25">
        <v>2</v>
      </c>
      <c r="AI25">
        <v>109125570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109125584</v>
      </c>
      <c r="C26">
        <v>109125563</v>
      </c>
      <c r="D26">
        <v>76370015</v>
      </c>
      <c r="E26">
        <v>1</v>
      </c>
      <c r="F26">
        <v>1</v>
      </c>
      <c r="G26">
        <v>1</v>
      </c>
      <c r="H26">
        <v>3</v>
      </c>
      <c r="I26" t="s">
        <v>259</v>
      </c>
      <c r="J26" t="s">
        <v>260</v>
      </c>
      <c r="K26" t="s">
        <v>261</v>
      </c>
      <c r="L26">
        <v>1348</v>
      </c>
      <c r="N26">
        <v>1009</v>
      </c>
      <c r="O26" t="s">
        <v>262</v>
      </c>
      <c r="P26" t="s">
        <v>262</v>
      </c>
      <c r="Q26">
        <v>1000</v>
      </c>
      <c r="X26">
        <v>8.9999999999999993E-3</v>
      </c>
      <c r="Y26">
        <v>5000.01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8.9999999999999993E-3</v>
      </c>
      <c r="AH26">
        <v>2</v>
      </c>
      <c r="AI26">
        <v>109125571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109125585</v>
      </c>
      <c r="C27">
        <v>109125563</v>
      </c>
      <c r="D27">
        <v>76370161</v>
      </c>
      <c r="E27">
        <v>1</v>
      </c>
      <c r="F27">
        <v>1</v>
      </c>
      <c r="G27">
        <v>1</v>
      </c>
      <c r="H27">
        <v>3</v>
      </c>
      <c r="I27" t="s">
        <v>263</v>
      </c>
      <c r="J27" t="s">
        <v>264</v>
      </c>
      <c r="K27" t="s">
        <v>265</v>
      </c>
      <c r="L27">
        <v>1346</v>
      </c>
      <c r="N27">
        <v>1009</v>
      </c>
      <c r="O27" t="s">
        <v>237</v>
      </c>
      <c r="P27" t="s">
        <v>237</v>
      </c>
      <c r="Q27">
        <v>1</v>
      </c>
      <c r="X27">
        <v>0.15</v>
      </c>
      <c r="Y27">
        <v>14.31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0.15</v>
      </c>
      <c r="AH27">
        <v>2</v>
      </c>
      <c r="AI27">
        <v>109125572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109125586</v>
      </c>
      <c r="C28">
        <v>109125563</v>
      </c>
      <c r="D28">
        <v>76370199</v>
      </c>
      <c r="E28">
        <v>1</v>
      </c>
      <c r="F28">
        <v>1</v>
      </c>
      <c r="G28">
        <v>1</v>
      </c>
      <c r="H28">
        <v>3</v>
      </c>
      <c r="I28" t="s">
        <v>234</v>
      </c>
      <c r="J28" t="s">
        <v>235</v>
      </c>
      <c r="K28" t="s">
        <v>236</v>
      </c>
      <c r="L28">
        <v>1346</v>
      </c>
      <c r="N28">
        <v>1009</v>
      </c>
      <c r="O28" t="s">
        <v>237</v>
      </c>
      <c r="P28" t="s">
        <v>237</v>
      </c>
      <c r="Q28">
        <v>1</v>
      </c>
      <c r="X28">
        <v>14.9</v>
      </c>
      <c r="Y28">
        <v>9.0399999999999991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14.9</v>
      </c>
      <c r="AH28">
        <v>2</v>
      </c>
      <c r="AI28">
        <v>109125573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109125587</v>
      </c>
      <c r="C29">
        <v>109125563</v>
      </c>
      <c r="D29">
        <v>76370338</v>
      </c>
      <c r="E29">
        <v>1</v>
      </c>
      <c r="F29">
        <v>1</v>
      </c>
      <c r="G29">
        <v>1</v>
      </c>
      <c r="H29">
        <v>3</v>
      </c>
      <c r="I29" t="s">
        <v>238</v>
      </c>
      <c r="J29" t="s">
        <v>239</v>
      </c>
      <c r="K29" t="s">
        <v>240</v>
      </c>
      <c r="L29">
        <v>1346</v>
      </c>
      <c r="N29">
        <v>1009</v>
      </c>
      <c r="O29" t="s">
        <v>237</v>
      </c>
      <c r="P29" t="s">
        <v>237</v>
      </c>
      <c r="Q29">
        <v>1</v>
      </c>
      <c r="X29">
        <v>1.2</v>
      </c>
      <c r="Y29">
        <v>28.67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1.2</v>
      </c>
      <c r="AH29">
        <v>2</v>
      </c>
      <c r="AI29">
        <v>109125574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109125588</v>
      </c>
      <c r="C30">
        <v>109125563</v>
      </c>
      <c r="D30">
        <v>76370515</v>
      </c>
      <c r="E30">
        <v>1</v>
      </c>
      <c r="F30">
        <v>1</v>
      </c>
      <c r="G30">
        <v>1</v>
      </c>
      <c r="H30">
        <v>3</v>
      </c>
      <c r="I30" t="s">
        <v>266</v>
      </c>
      <c r="J30" t="s">
        <v>267</v>
      </c>
      <c r="K30" t="s">
        <v>268</v>
      </c>
      <c r="L30">
        <v>1348</v>
      </c>
      <c r="N30">
        <v>1009</v>
      </c>
      <c r="O30" t="s">
        <v>262</v>
      </c>
      <c r="P30" t="s">
        <v>262</v>
      </c>
      <c r="Q30">
        <v>1000</v>
      </c>
      <c r="X30">
        <v>1.4999999999999999E-4</v>
      </c>
      <c r="Y30">
        <v>17500.009999999998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1.4999999999999999E-4</v>
      </c>
      <c r="AH30">
        <v>2</v>
      </c>
      <c r="AI30">
        <v>109125575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109125589</v>
      </c>
      <c r="C31">
        <v>109125563</v>
      </c>
      <c r="D31">
        <v>76432106</v>
      </c>
      <c r="E31">
        <v>1</v>
      </c>
      <c r="F31">
        <v>1</v>
      </c>
      <c r="G31">
        <v>1</v>
      </c>
      <c r="H31">
        <v>3</v>
      </c>
      <c r="I31" t="s">
        <v>245</v>
      </c>
      <c r="J31" t="s">
        <v>246</v>
      </c>
      <c r="K31" t="s">
        <v>247</v>
      </c>
      <c r="L31">
        <v>1374</v>
      </c>
      <c r="N31">
        <v>1013</v>
      </c>
      <c r="O31" t="s">
        <v>248</v>
      </c>
      <c r="P31" t="s">
        <v>248</v>
      </c>
      <c r="Q31">
        <v>1</v>
      </c>
      <c r="X31">
        <v>2.48</v>
      </c>
      <c r="Y31">
        <v>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2.48</v>
      </c>
      <c r="AH31">
        <v>2</v>
      </c>
      <c r="AI31">
        <v>109125576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ROW(Source!A66)</f>
        <v>66</v>
      </c>
      <c r="B32">
        <v>109125596</v>
      </c>
      <c r="C32">
        <v>109125592</v>
      </c>
      <c r="D32">
        <v>76739814</v>
      </c>
      <c r="E32">
        <v>1</v>
      </c>
      <c r="F32">
        <v>1</v>
      </c>
      <c r="G32">
        <v>1</v>
      </c>
      <c r="H32">
        <v>1</v>
      </c>
      <c r="I32" t="s">
        <v>269</v>
      </c>
      <c r="J32" t="s">
        <v>3</v>
      </c>
      <c r="K32" t="s">
        <v>270</v>
      </c>
      <c r="L32">
        <v>1369</v>
      </c>
      <c r="N32">
        <v>1013</v>
      </c>
      <c r="O32" t="s">
        <v>221</v>
      </c>
      <c r="P32" t="s">
        <v>221</v>
      </c>
      <c r="Q32">
        <v>1</v>
      </c>
      <c r="X32">
        <v>4.32</v>
      </c>
      <c r="Y32">
        <v>0</v>
      </c>
      <c r="Z32">
        <v>0</v>
      </c>
      <c r="AA32">
        <v>0</v>
      </c>
      <c r="AB32">
        <v>9.6199999999999992</v>
      </c>
      <c r="AC32">
        <v>0</v>
      </c>
      <c r="AD32">
        <v>1</v>
      </c>
      <c r="AE32">
        <v>1</v>
      </c>
      <c r="AF32" t="s">
        <v>92</v>
      </c>
      <c r="AG32">
        <v>4.1472000000000007</v>
      </c>
      <c r="AH32">
        <v>2</v>
      </c>
      <c r="AI32">
        <v>109125593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ROW(Source!A66)</f>
        <v>66</v>
      </c>
      <c r="B33">
        <v>109125597</v>
      </c>
      <c r="C33">
        <v>109125592</v>
      </c>
      <c r="D33">
        <v>76739618</v>
      </c>
      <c r="E33">
        <v>1</v>
      </c>
      <c r="F33">
        <v>1</v>
      </c>
      <c r="G33">
        <v>1</v>
      </c>
      <c r="H33">
        <v>1</v>
      </c>
      <c r="I33" t="s">
        <v>271</v>
      </c>
      <c r="J33" t="s">
        <v>3</v>
      </c>
      <c r="K33" t="s">
        <v>272</v>
      </c>
      <c r="L33">
        <v>1369</v>
      </c>
      <c r="N33">
        <v>1013</v>
      </c>
      <c r="O33" t="s">
        <v>221</v>
      </c>
      <c r="P33" t="s">
        <v>221</v>
      </c>
      <c r="Q33">
        <v>1</v>
      </c>
      <c r="X33">
        <v>12.96</v>
      </c>
      <c r="Y33">
        <v>0</v>
      </c>
      <c r="Z33">
        <v>0</v>
      </c>
      <c r="AA33">
        <v>0</v>
      </c>
      <c r="AB33">
        <v>14.09</v>
      </c>
      <c r="AC33">
        <v>0</v>
      </c>
      <c r="AD33">
        <v>1</v>
      </c>
      <c r="AE33">
        <v>1</v>
      </c>
      <c r="AF33" t="s">
        <v>92</v>
      </c>
      <c r="AG33">
        <v>12.441600000000001</v>
      </c>
      <c r="AH33">
        <v>2</v>
      </c>
      <c r="AI33">
        <v>109125594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ROW(Source!A66)</f>
        <v>66</v>
      </c>
      <c r="B34">
        <v>109125598</v>
      </c>
      <c r="C34">
        <v>109125592</v>
      </c>
      <c r="D34">
        <v>76739569</v>
      </c>
      <c r="E34">
        <v>1</v>
      </c>
      <c r="F34">
        <v>1</v>
      </c>
      <c r="G34">
        <v>1</v>
      </c>
      <c r="H34">
        <v>1</v>
      </c>
      <c r="I34" t="s">
        <v>273</v>
      </c>
      <c r="J34" t="s">
        <v>3</v>
      </c>
      <c r="K34" t="s">
        <v>274</v>
      </c>
      <c r="L34">
        <v>1369</v>
      </c>
      <c r="N34">
        <v>1013</v>
      </c>
      <c r="O34" t="s">
        <v>221</v>
      </c>
      <c r="P34" t="s">
        <v>221</v>
      </c>
      <c r="Q34">
        <v>1</v>
      </c>
      <c r="X34">
        <v>4.32</v>
      </c>
      <c r="Y34">
        <v>0</v>
      </c>
      <c r="Z34">
        <v>0</v>
      </c>
      <c r="AA34">
        <v>0</v>
      </c>
      <c r="AB34">
        <v>9.17</v>
      </c>
      <c r="AC34">
        <v>0</v>
      </c>
      <c r="AD34">
        <v>1</v>
      </c>
      <c r="AE34">
        <v>1</v>
      </c>
      <c r="AF34" t="s">
        <v>92</v>
      </c>
      <c r="AG34">
        <v>4.1472000000000007</v>
      </c>
      <c r="AH34">
        <v>2</v>
      </c>
      <c r="AI34">
        <v>109125595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ROW(Source!A67)</f>
        <v>67</v>
      </c>
      <c r="B35">
        <v>109125602</v>
      </c>
      <c r="C35">
        <v>109125599</v>
      </c>
      <c r="D35">
        <v>76739568</v>
      </c>
      <c r="E35">
        <v>1</v>
      </c>
      <c r="F35">
        <v>1</v>
      </c>
      <c r="G35">
        <v>1</v>
      </c>
      <c r="H35">
        <v>1</v>
      </c>
      <c r="I35" t="s">
        <v>275</v>
      </c>
      <c r="J35" t="s">
        <v>3</v>
      </c>
      <c r="K35" t="s">
        <v>276</v>
      </c>
      <c r="L35">
        <v>1369</v>
      </c>
      <c r="N35">
        <v>1013</v>
      </c>
      <c r="O35" t="s">
        <v>221</v>
      </c>
      <c r="P35" t="s">
        <v>221</v>
      </c>
      <c r="Q35">
        <v>1</v>
      </c>
      <c r="X35">
        <v>15.12</v>
      </c>
      <c r="Y35">
        <v>0</v>
      </c>
      <c r="Z35">
        <v>0</v>
      </c>
      <c r="AA35">
        <v>0</v>
      </c>
      <c r="AB35">
        <v>12.69</v>
      </c>
      <c r="AC35">
        <v>0</v>
      </c>
      <c r="AD35">
        <v>1</v>
      </c>
      <c r="AE35">
        <v>1</v>
      </c>
      <c r="AF35" t="s">
        <v>92</v>
      </c>
      <c r="AG35">
        <v>14.5152</v>
      </c>
      <c r="AH35">
        <v>2</v>
      </c>
      <c r="AI35">
        <v>109125600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ROW(Source!A67)</f>
        <v>67</v>
      </c>
      <c r="B36">
        <v>109125603</v>
      </c>
      <c r="C36">
        <v>109125599</v>
      </c>
      <c r="D36">
        <v>76739569</v>
      </c>
      <c r="E36">
        <v>1</v>
      </c>
      <c r="F36">
        <v>1</v>
      </c>
      <c r="G36">
        <v>1</v>
      </c>
      <c r="H36">
        <v>1</v>
      </c>
      <c r="I36" t="s">
        <v>273</v>
      </c>
      <c r="J36" t="s">
        <v>3</v>
      </c>
      <c r="K36" t="s">
        <v>274</v>
      </c>
      <c r="L36">
        <v>1369</v>
      </c>
      <c r="N36">
        <v>1013</v>
      </c>
      <c r="O36" t="s">
        <v>221</v>
      </c>
      <c r="P36" t="s">
        <v>221</v>
      </c>
      <c r="Q36">
        <v>1</v>
      </c>
      <c r="X36">
        <v>6.48</v>
      </c>
      <c r="Y36">
        <v>0</v>
      </c>
      <c r="Z36">
        <v>0</v>
      </c>
      <c r="AA36">
        <v>0</v>
      </c>
      <c r="AB36">
        <v>9.17</v>
      </c>
      <c r="AC36">
        <v>0</v>
      </c>
      <c r="AD36">
        <v>1</v>
      </c>
      <c r="AE36">
        <v>1</v>
      </c>
      <c r="AF36" t="s">
        <v>92</v>
      </c>
      <c r="AG36">
        <v>6.2208000000000006</v>
      </c>
      <c r="AH36">
        <v>2</v>
      </c>
      <c r="AI36">
        <v>109125601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ROW(Source!A68)</f>
        <v>68</v>
      </c>
      <c r="B37">
        <v>109125607</v>
      </c>
      <c r="C37">
        <v>109125604</v>
      </c>
      <c r="D37">
        <v>76739568</v>
      </c>
      <c r="E37">
        <v>1</v>
      </c>
      <c r="F37">
        <v>1</v>
      </c>
      <c r="G37">
        <v>1</v>
      </c>
      <c r="H37">
        <v>1</v>
      </c>
      <c r="I37" t="s">
        <v>275</v>
      </c>
      <c r="J37" t="s">
        <v>3</v>
      </c>
      <c r="K37" t="s">
        <v>276</v>
      </c>
      <c r="L37">
        <v>1369</v>
      </c>
      <c r="N37">
        <v>1013</v>
      </c>
      <c r="O37" t="s">
        <v>221</v>
      </c>
      <c r="P37" t="s">
        <v>221</v>
      </c>
      <c r="Q37">
        <v>1</v>
      </c>
      <c r="X37">
        <v>6.3</v>
      </c>
      <c r="Y37">
        <v>0</v>
      </c>
      <c r="Z37">
        <v>0</v>
      </c>
      <c r="AA37">
        <v>0</v>
      </c>
      <c r="AB37">
        <v>12.69</v>
      </c>
      <c r="AC37">
        <v>0</v>
      </c>
      <c r="AD37">
        <v>1</v>
      </c>
      <c r="AE37">
        <v>1</v>
      </c>
      <c r="AF37" t="s">
        <v>92</v>
      </c>
      <c r="AG37">
        <v>6.048</v>
      </c>
      <c r="AH37">
        <v>2</v>
      </c>
      <c r="AI37">
        <v>109125605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ROW(Source!A68)</f>
        <v>68</v>
      </c>
      <c r="B38">
        <v>109125608</v>
      </c>
      <c r="C38">
        <v>109125604</v>
      </c>
      <c r="D38">
        <v>76739569</v>
      </c>
      <c r="E38">
        <v>1</v>
      </c>
      <c r="F38">
        <v>1</v>
      </c>
      <c r="G38">
        <v>1</v>
      </c>
      <c r="H38">
        <v>1</v>
      </c>
      <c r="I38" t="s">
        <v>273</v>
      </c>
      <c r="J38" t="s">
        <v>3</v>
      </c>
      <c r="K38" t="s">
        <v>274</v>
      </c>
      <c r="L38">
        <v>1369</v>
      </c>
      <c r="N38">
        <v>1013</v>
      </c>
      <c r="O38" t="s">
        <v>221</v>
      </c>
      <c r="P38" t="s">
        <v>221</v>
      </c>
      <c r="Q38">
        <v>1</v>
      </c>
      <c r="X38">
        <v>2.7</v>
      </c>
      <c r="Y38">
        <v>0</v>
      </c>
      <c r="Z38">
        <v>0</v>
      </c>
      <c r="AA38">
        <v>0</v>
      </c>
      <c r="AB38">
        <v>9.17</v>
      </c>
      <c r="AC38">
        <v>0</v>
      </c>
      <c r="AD38">
        <v>1</v>
      </c>
      <c r="AE38">
        <v>1</v>
      </c>
      <c r="AF38" t="s">
        <v>92</v>
      </c>
      <c r="AG38">
        <v>2.5920000000000005</v>
      </c>
      <c r="AH38">
        <v>2</v>
      </c>
      <c r="AI38">
        <v>109125606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ROW(Source!A69)</f>
        <v>69</v>
      </c>
      <c r="B39">
        <v>109125614</v>
      </c>
      <c r="C39">
        <v>109125609</v>
      </c>
      <c r="D39">
        <v>76739567</v>
      </c>
      <c r="E39">
        <v>1</v>
      </c>
      <c r="F39">
        <v>1</v>
      </c>
      <c r="G39">
        <v>1</v>
      </c>
      <c r="H39">
        <v>1</v>
      </c>
      <c r="I39" t="s">
        <v>277</v>
      </c>
      <c r="J39" t="s">
        <v>3</v>
      </c>
      <c r="K39" t="s">
        <v>278</v>
      </c>
      <c r="L39">
        <v>1369</v>
      </c>
      <c r="N39">
        <v>1013</v>
      </c>
      <c r="O39" t="s">
        <v>221</v>
      </c>
      <c r="P39" t="s">
        <v>221</v>
      </c>
      <c r="Q39">
        <v>1</v>
      </c>
      <c r="X39">
        <v>1.35</v>
      </c>
      <c r="Y39">
        <v>0</v>
      </c>
      <c r="Z39">
        <v>0</v>
      </c>
      <c r="AA39">
        <v>0</v>
      </c>
      <c r="AB39">
        <v>15.49</v>
      </c>
      <c r="AC39">
        <v>0</v>
      </c>
      <c r="AD39">
        <v>1</v>
      </c>
      <c r="AE39">
        <v>1</v>
      </c>
      <c r="AF39" t="s">
        <v>92</v>
      </c>
      <c r="AG39">
        <v>1.2960000000000003</v>
      </c>
      <c r="AH39">
        <v>2</v>
      </c>
      <c r="AI39">
        <v>109125610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ROW(Source!A69)</f>
        <v>69</v>
      </c>
      <c r="B40">
        <v>109125615</v>
      </c>
      <c r="C40">
        <v>109125609</v>
      </c>
      <c r="D40">
        <v>76739618</v>
      </c>
      <c r="E40">
        <v>1</v>
      </c>
      <c r="F40">
        <v>1</v>
      </c>
      <c r="G40">
        <v>1</v>
      </c>
      <c r="H40">
        <v>1</v>
      </c>
      <c r="I40" t="s">
        <v>271</v>
      </c>
      <c r="J40" t="s">
        <v>3</v>
      </c>
      <c r="K40" t="s">
        <v>272</v>
      </c>
      <c r="L40">
        <v>1369</v>
      </c>
      <c r="N40">
        <v>1013</v>
      </c>
      <c r="O40" t="s">
        <v>221</v>
      </c>
      <c r="P40" t="s">
        <v>221</v>
      </c>
      <c r="Q40">
        <v>1</v>
      </c>
      <c r="X40">
        <v>2.7</v>
      </c>
      <c r="Y40">
        <v>0</v>
      </c>
      <c r="Z40">
        <v>0</v>
      </c>
      <c r="AA40">
        <v>0</v>
      </c>
      <c r="AB40">
        <v>14.09</v>
      </c>
      <c r="AC40">
        <v>0</v>
      </c>
      <c r="AD40">
        <v>1</v>
      </c>
      <c r="AE40">
        <v>1</v>
      </c>
      <c r="AF40" t="s">
        <v>92</v>
      </c>
      <c r="AG40">
        <v>2.5920000000000005</v>
      </c>
      <c r="AH40">
        <v>2</v>
      </c>
      <c r="AI40">
        <v>109125611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ROW(Source!A69)</f>
        <v>69</v>
      </c>
      <c r="B41">
        <v>109125616</v>
      </c>
      <c r="C41">
        <v>109125609</v>
      </c>
      <c r="D41">
        <v>76739568</v>
      </c>
      <c r="E41">
        <v>1</v>
      </c>
      <c r="F41">
        <v>1</v>
      </c>
      <c r="G41">
        <v>1</v>
      </c>
      <c r="H41">
        <v>1</v>
      </c>
      <c r="I41" t="s">
        <v>275</v>
      </c>
      <c r="J41" t="s">
        <v>3</v>
      </c>
      <c r="K41" t="s">
        <v>276</v>
      </c>
      <c r="L41">
        <v>1369</v>
      </c>
      <c r="N41">
        <v>1013</v>
      </c>
      <c r="O41" t="s">
        <v>221</v>
      </c>
      <c r="P41" t="s">
        <v>221</v>
      </c>
      <c r="Q41">
        <v>1</v>
      </c>
      <c r="X41">
        <v>4.05</v>
      </c>
      <c r="Y41">
        <v>0</v>
      </c>
      <c r="Z41">
        <v>0</v>
      </c>
      <c r="AA41">
        <v>0</v>
      </c>
      <c r="AB41">
        <v>12.69</v>
      </c>
      <c r="AC41">
        <v>0</v>
      </c>
      <c r="AD41">
        <v>1</v>
      </c>
      <c r="AE41">
        <v>1</v>
      </c>
      <c r="AF41" t="s">
        <v>92</v>
      </c>
      <c r="AG41">
        <v>3.8879999999999999</v>
      </c>
      <c r="AH41">
        <v>2</v>
      </c>
      <c r="AI41">
        <v>109125612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ROW(Source!A69)</f>
        <v>69</v>
      </c>
      <c r="B42">
        <v>109125617</v>
      </c>
      <c r="C42">
        <v>109125609</v>
      </c>
      <c r="D42">
        <v>76739569</v>
      </c>
      <c r="E42">
        <v>1</v>
      </c>
      <c r="F42">
        <v>1</v>
      </c>
      <c r="G42">
        <v>1</v>
      </c>
      <c r="H42">
        <v>1</v>
      </c>
      <c r="I42" t="s">
        <v>273</v>
      </c>
      <c r="J42" t="s">
        <v>3</v>
      </c>
      <c r="K42" t="s">
        <v>274</v>
      </c>
      <c r="L42">
        <v>1369</v>
      </c>
      <c r="N42">
        <v>1013</v>
      </c>
      <c r="O42" t="s">
        <v>221</v>
      </c>
      <c r="P42" t="s">
        <v>221</v>
      </c>
      <c r="Q42">
        <v>1</v>
      </c>
      <c r="X42">
        <v>5.4</v>
      </c>
      <c r="Y42">
        <v>0</v>
      </c>
      <c r="Z42">
        <v>0</v>
      </c>
      <c r="AA42">
        <v>0</v>
      </c>
      <c r="AB42">
        <v>9.17</v>
      </c>
      <c r="AC42">
        <v>0</v>
      </c>
      <c r="AD42">
        <v>1</v>
      </c>
      <c r="AE42">
        <v>1</v>
      </c>
      <c r="AF42" t="s">
        <v>92</v>
      </c>
      <c r="AG42">
        <v>5.1840000000000011</v>
      </c>
      <c r="AH42">
        <v>2</v>
      </c>
      <c r="AI42">
        <v>109125613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ROW(Source!A70)</f>
        <v>70</v>
      </c>
      <c r="B43">
        <v>109125621</v>
      </c>
      <c r="C43">
        <v>109125618</v>
      </c>
      <c r="D43">
        <v>76739618</v>
      </c>
      <c r="E43">
        <v>1</v>
      </c>
      <c r="F43">
        <v>1</v>
      </c>
      <c r="G43">
        <v>1</v>
      </c>
      <c r="H43">
        <v>1</v>
      </c>
      <c r="I43" t="s">
        <v>271</v>
      </c>
      <c r="J43" t="s">
        <v>3</v>
      </c>
      <c r="K43" t="s">
        <v>272</v>
      </c>
      <c r="L43">
        <v>1369</v>
      </c>
      <c r="N43">
        <v>1013</v>
      </c>
      <c r="O43" t="s">
        <v>221</v>
      </c>
      <c r="P43" t="s">
        <v>221</v>
      </c>
      <c r="Q43">
        <v>1</v>
      </c>
      <c r="X43">
        <v>0.81</v>
      </c>
      <c r="Y43">
        <v>0</v>
      </c>
      <c r="Z43">
        <v>0</v>
      </c>
      <c r="AA43">
        <v>0</v>
      </c>
      <c r="AB43">
        <v>14.09</v>
      </c>
      <c r="AC43">
        <v>0</v>
      </c>
      <c r="AD43">
        <v>1</v>
      </c>
      <c r="AE43">
        <v>1</v>
      </c>
      <c r="AF43" t="s">
        <v>92</v>
      </c>
      <c r="AG43">
        <v>0.77760000000000007</v>
      </c>
      <c r="AH43">
        <v>2</v>
      </c>
      <c r="AI43">
        <v>109125619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ROW(Source!A70)</f>
        <v>70</v>
      </c>
      <c r="B44">
        <v>109125622</v>
      </c>
      <c r="C44">
        <v>109125618</v>
      </c>
      <c r="D44">
        <v>76739568</v>
      </c>
      <c r="E44">
        <v>1</v>
      </c>
      <c r="F44">
        <v>1</v>
      </c>
      <c r="G44">
        <v>1</v>
      </c>
      <c r="H44">
        <v>1</v>
      </c>
      <c r="I44" t="s">
        <v>275</v>
      </c>
      <c r="J44" t="s">
        <v>3</v>
      </c>
      <c r="K44" t="s">
        <v>276</v>
      </c>
      <c r="L44">
        <v>1369</v>
      </c>
      <c r="N44">
        <v>1013</v>
      </c>
      <c r="O44" t="s">
        <v>221</v>
      </c>
      <c r="P44" t="s">
        <v>221</v>
      </c>
      <c r="Q44">
        <v>1</v>
      </c>
      <c r="X44">
        <v>0.81</v>
      </c>
      <c r="Y44">
        <v>0</v>
      </c>
      <c r="Z44">
        <v>0</v>
      </c>
      <c r="AA44">
        <v>0</v>
      </c>
      <c r="AB44">
        <v>12.69</v>
      </c>
      <c r="AC44">
        <v>0</v>
      </c>
      <c r="AD44">
        <v>1</v>
      </c>
      <c r="AE44">
        <v>1</v>
      </c>
      <c r="AF44" t="s">
        <v>92</v>
      </c>
      <c r="AG44">
        <v>0.77760000000000007</v>
      </c>
      <c r="AH44">
        <v>2</v>
      </c>
      <c r="AI44">
        <v>109125620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ROW(Source!A71)</f>
        <v>71</v>
      </c>
      <c r="B45">
        <v>109125628</v>
      </c>
      <c r="C45">
        <v>109125623</v>
      </c>
      <c r="D45">
        <v>76739567</v>
      </c>
      <c r="E45">
        <v>1</v>
      </c>
      <c r="F45">
        <v>1</v>
      </c>
      <c r="G45">
        <v>1</v>
      </c>
      <c r="H45">
        <v>1</v>
      </c>
      <c r="I45" t="s">
        <v>277</v>
      </c>
      <c r="J45" t="s">
        <v>3</v>
      </c>
      <c r="K45" t="s">
        <v>278</v>
      </c>
      <c r="L45">
        <v>1369</v>
      </c>
      <c r="N45">
        <v>1013</v>
      </c>
      <c r="O45" t="s">
        <v>221</v>
      </c>
      <c r="P45" t="s">
        <v>221</v>
      </c>
      <c r="Q45">
        <v>1</v>
      </c>
      <c r="X45">
        <v>0.45</v>
      </c>
      <c r="Y45">
        <v>0</v>
      </c>
      <c r="Z45">
        <v>0</v>
      </c>
      <c r="AA45">
        <v>0</v>
      </c>
      <c r="AB45">
        <v>15.49</v>
      </c>
      <c r="AC45">
        <v>0</v>
      </c>
      <c r="AD45">
        <v>1</v>
      </c>
      <c r="AE45">
        <v>1</v>
      </c>
      <c r="AF45" t="s">
        <v>92</v>
      </c>
      <c r="AG45">
        <v>0.43200000000000005</v>
      </c>
      <c r="AH45">
        <v>2</v>
      </c>
      <c r="AI45">
        <v>109125624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ROW(Source!A71)</f>
        <v>71</v>
      </c>
      <c r="B46">
        <v>109125629</v>
      </c>
      <c r="C46">
        <v>109125623</v>
      </c>
      <c r="D46">
        <v>76739618</v>
      </c>
      <c r="E46">
        <v>1</v>
      </c>
      <c r="F46">
        <v>1</v>
      </c>
      <c r="G46">
        <v>1</v>
      </c>
      <c r="H46">
        <v>1</v>
      </c>
      <c r="I46" t="s">
        <v>271</v>
      </c>
      <c r="J46" t="s">
        <v>3</v>
      </c>
      <c r="K46" t="s">
        <v>272</v>
      </c>
      <c r="L46">
        <v>1369</v>
      </c>
      <c r="N46">
        <v>1013</v>
      </c>
      <c r="O46" t="s">
        <v>221</v>
      </c>
      <c r="P46" t="s">
        <v>221</v>
      </c>
      <c r="Q46">
        <v>1</v>
      </c>
      <c r="X46">
        <v>0.9</v>
      </c>
      <c r="Y46">
        <v>0</v>
      </c>
      <c r="Z46">
        <v>0</v>
      </c>
      <c r="AA46">
        <v>0</v>
      </c>
      <c r="AB46">
        <v>14.09</v>
      </c>
      <c r="AC46">
        <v>0</v>
      </c>
      <c r="AD46">
        <v>1</v>
      </c>
      <c r="AE46">
        <v>1</v>
      </c>
      <c r="AF46" t="s">
        <v>92</v>
      </c>
      <c r="AG46">
        <v>0.8640000000000001</v>
      </c>
      <c r="AH46">
        <v>2</v>
      </c>
      <c r="AI46">
        <v>109125625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ROW(Source!A71)</f>
        <v>71</v>
      </c>
      <c r="B47">
        <v>109125630</v>
      </c>
      <c r="C47">
        <v>109125623</v>
      </c>
      <c r="D47">
        <v>76739568</v>
      </c>
      <c r="E47">
        <v>1</v>
      </c>
      <c r="F47">
        <v>1</v>
      </c>
      <c r="G47">
        <v>1</v>
      </c>
      <c r="H47">
        <v>1</v>
      </c>
      <c r="I47" t="s">
        <v>275</v>
      </c>
      <c r="J47" t="s">
        <v>3</v>
      </c>
      <c r="K47" t="s">
        <v>276</v>
      </c>
      <c r="L47">
        <v>1369</v>
      </c>
      <c r="N47">
        <v>1013</v>
      </c>
      <c r="O47" t="s">
        <v>221</v>
      </c>
      <c r="P47" t="s">
        <v>221</v>
      </c>
      <c r="Q47">
        <v>1</v>
      </c>
      <c r="X47">
        <v>1.35</v>
      </c>
      <c r="Y47">
        <v>0</v>
      </c>
      <c r="Z47">
        <v>0</v>
      </c>
      <c r="AA47">
        <v>0</v>
      </c>
      <c r="AB47">
        <v>12.69</v>
      </c>
      <c r="AC47">
        <v>0</v>
      </c>
      <c r="AD47">
        <v>1</v>
      </c>
      <c r="AE47">
        <v>1</v>
      </c>
      <c r="AF47" t="s">
        <v>92</v>
      </c>
      <c r="AG47">
        <v>1.2960000000000003</v>
      </c>
      <c r="AH47">
        <v>2</v>
      </c>
      <c r="AI47">
        <v>109125626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ROW(Source!A71)</f>
        <v>71</v>
      </c>
      <c r="B48">
        <v>109125631</v>
      </c>
      <c r="C48">
        <v>109125623</v>
      </c>
      <c r="D48">
        <v>76739569</v>
      </c>
      <c r="E48">
        <v>1</v>
      </c>
      <c r="F48">
        <v>1</v>
      </c>
      <c r="G48">
        <v>1</v>
      </c>
      <c r="H48">
        <v>1</v>
      </c>
      <c r="I48" t="s">
        <v>273</v>
      </c>
      <c r="J48" t="s">
        <v>3</v>
      </c>
      <c r="K48" t="s">
        <v>274</v>
      </c>
      <c r="L48">
        <v>1369</v>
      </c>
      <c r="N48">
        <v>1013</v>
      </c>
      <c r="O48" t="s">
        <v>221</v>
      </c>
      <c r="P48" t="s">
        <v>221</v>
      </c>
      <c r="Q48">
        <v>1</v>
      </c>
      <c r="X48">
        <v>1.8</v>
      </c>
      <c r="Y48">
        <v>0</v>
      </c>
      <c r="Z48">
        <v>0</v>
      </c>
      <c r="AA48">
        <v>0</v>
      </c>
      <c r="AB48">
        <v>9.17</v>
      </c>
      <c r="AC48">
        <v>0</v>
      </c>
      <c r="AD48">
        <v>1</v>
      </c>
      <c r="AE48">
        <v>1</v>
      </c>
      <c r="AF48" t="s">
        <v>92</v>
      </c>
      <c r="AG48">
        <v>1.7280000000000002</v>
      </c>
      <c r="AH48">
        <v>2</v>
      </c>
      <c r="AI48">
        <v>109125627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ROW(Source!A72)</f>
        <v>72</v>
      </c>
      <c r="B49">
        <v>109125635</v>
      </c>
      <c r="C49">
        <v>109125632</v>
      </c>
      <c r="D49">
        <v>76739618</v>
      </c>
      <c r="E49">
        <v>1</v>
      </c>
      <c r="F49">
        <v>1</v>
      </c>
      <c r="G49">
        <v>1</v>
      </c>
      <c r="H49">
        <v>1</v>
      </c>
      <c r="I49" t="s">
        <v>271</v>
      </c>
      <c r="J49" t="s">
        <v>3</v>
      </c>
      <c r="K49" t="s">
        <v>272</v>
      </c>
      <c r="L49">
        <v>1369</v>
      </c>
      <c r="N49">
        <v>1013</v>
      </c>
      <c r="O49" t="s">
        <v>221</v>
      </c>
      <c r="P49" t="s">
        <v>221</v>
      </c>
      <c r="Q49">
        <v>1</v>
      </c>
      <c r="X49">
        <v>1.7</v>
      </c>
      <c r="Y49">
        <v>0</v>
      </c>
      <c r="Z49">
        <v>0</v>
      </c>
      <c r="AA49">
        <v>0</v>
      </c>
      <c r="AB49">
        <v>14.09</v>
      </c>
      <c r="AC49">
        <v>0</v>
      </c>
      <c r="AD49">
        <v>1</v>
      </c>
      <c r="AE49">
        <v>1</v>
      </c>
      <c r="AF49" t="s">
        <v>92</v>
      </c>
      <c r="AG49">
        <v>1.6320000000000001</v>
      </c>
      <c r="AH49">
        <v>2</v>
      </c>
      <c r="AI49">
        <v>109125633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ROW(Source!A72)</f>
        <v>72</v>
      </c>
      <c r="B50">
        <v>109125636</v>
      </c>
      <c r="C50">
        <v>109125632</v>
      </c>
      <c r="D50">
        <v>76739569</v>
      </c>
      <c r="E50">
        <v>1</v>
      </c>
      <c r="F50">
        <v>1</v>
      </c>
      <c r="G50">
        <v>1</v>
      </c>
      <c r="H50">
        <v>1</v>
      </c>
      <c r="I50" t="s">
        <v>273</v>
      </c>
      <c r="J50" t="s">
        <v>3</v>
      </c>
      <c r="K50" t="s">
        <v>274</v>
      </c>
      <c r="L50">
        <v>1369</v>
      </c>
      <c r="N50">
        <v>1013</v>
      </c>
      <c r="O50" t="s">
        <v>221</v>
      </c>
      <c r="P50" t="s">
        <v>221</v>
      </c>
      <c r="Q50">
        <v>1</v>
      </c>
      <c r="X50">
        <v>1.1299999999999999</v>
      </c>
      <c r="Y50">
        <v>0</v>
      </c>
      <c r="Z50">
        <v>0</v>
      </c>
      <c r="AA50">
        <v>0</v>
      </c>
      <c r="AB50">
        <v>9.17</v>
      </c>
      <c r="AC50">
        <v>0</v>
      </c>
      <c r="AD50">
        <v>1</v>
      </c>
      <c r="AE50">
        <v>1</v>
      </c>
      <c r="AF50" t="s">
        <v>92</v>
      </c>
      <c r="AG50">
        <v>1.0848</v>
      </c>
      <c r="AH50">
        <v>2</v>
      </c>
      <c r="AI50">
        <v>109125634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ROW(Source!A73)</f>
        <v>73</v>
      </c>
      <c r="B51">
        <v>109125640</v>
      </c>
      <c r="C51">
        <v>109125637</v>
      </c>
      <c r="D51">
        <v>76739618</v>
      </c>
      <c r="E51">
        <v>1</v>
      </c>
      <c r="F51">
        <v>1</v>
      </c>
      <c r="G51">
        <v>1</v>
      </c>
      <c r="H51">
        <v>1</v>
      </c>
      <c r="I51" t="s">
        <v>271</v>
      </c>
      <c r="J51" t="s">
        <v>3</v>
      </c>
      <c r="K51" t="s">
        <v>272</v>
      </c>
      <c r="L51">
        <v>1369</v>
      </c>
      <c r="N51">
        <v>1013</v>
      </c>
      <c r="O51" t="s">
        <v>221</v>
      </c>
      <c r="P51" t="s">
        <v>221</v>
      </c>
      <c r="Q51">
        <v>1</v>
      </c>
      <c r="X51">
        <v>1.94</v>
      </c>
      <c r="Y51">
        <v>0</v>
      </c>
      <c r="Z51">
        <v>0</v>
      </c>
      <c r="AA51">
        <v>0</v>
      </c>
      <c r="AB51">
        <v>14.09</v>
      </c>
      <c r="AC51">
        <v>0</v>
      </c>
      <c r="AD51">
        <v>1</v>
      </c>
      <c r="AE51">
        <v>1</v>
      </c>
      <c r="AF51" t="s">
        <v>92</v>
      </c>
      <c r="AG51">
        <v>1.8624000000000001</v>
      </c>
      <c r="AH51">
        <v>2</v>
      </c>
      <c r="AI51">
        <v>109125638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ROW(Source!A73)</f>
        <v>73</v>
      </c>
      <c r="B52">
        <v>109125641</v>
      </c>
      <c r="C52">
        <v>109125637</v>
      </c>
      <c r="D52">
        <v>76739569</v>
      </c>
      <c r="E52">
        <v>1</v>
      </c>
      <c r="F52">
        <v>1</v>
      </c>
      <c r="G52">
        <v>1</v>
      </c>
      <c r="H52">
        <v>1</v>
      </c>
      <c r="I52" t="s">
        <v>273</v>
      </c>
      <c r="J52" t="s">
        <v>3</v>
      </c>
      <c r="K52" t="s">
        <v>274</v>
      </c>
      <c r="L52">
        <v>1369</v>
      </c>
      <c r="N52">
        <v>1013</v>
      </c>
      <c r="O52" t="s">
        <v>221</v>
      </c>
      <c r="P52" t="s">
        <v>221</v>
      </c>
      <c r="Q52">
        <v>1</v>
      </c>
      <c r="X52">
        <v>1.3</v>
      </c>
      <c r="Y52">
        <v>0</v>
      </c>
      <c r="Z52">
        <v>0</v>
      </c>
      <c r="AA52">
        <v>0</v>
      </c>
      <c r="AB52">
        <v>9.17</v>
      </c>
      <c r="AC52">
        <v>0</v>
      </c>
      <c r="AD52">
        <v>1</v>
      </c>
      <c r="AE52">
        <v>1</v>
      </c>
      <c r="AF52" t="s">
        <v>92</v>
      </c>
      <c r="AG52">
        <v>1.2480000000000002</v>
      </c>
      <c r="AH52">
        <v>2</v>
      </c>
      <c r="AI52">
        <v>109125639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2022-04-14T14:12:48Z</dcterms:created>
  <dcterms:modified xsi:type="dcterms:W3CDTF">2022-04-14T14:15:10Z</dcterms:modified>
</cp:coreProperties>
</file>